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COMMANDE-PUBLIQUE\1. Marchés publics\En cours de passation\2026MDRH003 - Complémentaire santé\1. DCE\"/>
    </mc:Choice>
  </mc:AlternateContent>
  <bookViews>
    <workbookView xWindow="-30825" yWindow="-1665" windowWidth="30930" windowHeight="16770" activeTab="2"/>
  </bookViews>
  <sheets>
    <sheet name="Population couverte" sheetId="2" r:id="rId1"/>
    <sheet name="Cotisations-Compte de résultats" sheetId="3" r:id="rId2"/>
    <sheet name="Garanti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B17" i="2"/>
  <c r="I17" i="2"/>
  <c r="G17" i="2"/>
  <c r="F17" i="2"/>
  <c r="E17" i="2"/>
  <c r="D17" i="2"/>
  <c r="H17" i="2"/>
</calcChain>
</file>

<file path=xl/sharedStrings.xml><?xml version="1.0" encoding="utf-8"?>
<sst xmlns="http://schemas.openxmlformats.org/spreadsheetml/2006/main" count="654" uniqueCount="312">
  <si>
    <t>Soins courants</t>
  </si>
  <si>
    <t>Honoraires médicaux</t>
  </si>
  <si>
    <t>Consultations, visites de généralistes(1)</t>
  </si>
  <si>
    <t xml:space="preserve">Médecins signataires du dispositif de pratique tarifaire maîtrisée </t>
  </si>
  <si>
    <t>300 % BRSS</t>
  </si>
  <si>
    <t>400 % BRSS</t>
  </si>
  <si>
    <t>500 % BRSS</t>
  </si>
  <si>
    <t>350 % BRSS</t>
  </si>
  <si>
    <t xml:space="preserve">Médecins non signataires du dispositif de pratique tarifaire maîtrisée </t>
  </si>
  <si>
    <t xml:space="preserve">200 % BRSS </t>
  </si>
  <si>
    <t>200 % BRSS</t>
  </si>
  <si>
    <t>Honoraires des sages-femmes</t>
  </si>
  <si>
    <t>Consultations, visites de spécialistes(1)</t>
  </si>
  <si>
    <t xml:space="preserve"> Médecins signataires du dispositif de pratique tarifaire maîtrisée</t>
  </si>
  <si>
    <t xml:space="preserve">350 % BRSS </t>
  </si>
  <si>
    <t>450 % BRSS</t>
  </si>
  <si>
    <t>Médecins non signataires du dispositif de pratique tarifaire maîtrisée</t>
  </si>
  <si>
    <t>Actes techniques médicaux(1)</t>
  </si>
  <si>
    <t>Médecins signataires du dispositif de pratique tarifaire maîtrisée</t>
  </si>
  <si>
    <t>Radiologie(1)</t>
  </si>
  <si>
    <t>250 % BRSS</t>
  </si>
  <si>
    <t>Prise en charge de l’intégralité de la participation forfaitaire« actes lourds » (visée par l’article R.160-16 du Code de la Sécurité sociale)</t>
  </si>
  <si>
    <t xml:space="preserve">Frais réels </t>
  </si>
  <si>
    <t>Honoraires paramédicaux</t>
  </si>
  <si>
    <t>Auxiliaires médicaux</t>
  </si>
  <si>
    <t>150 % BRSS</t>
  </si>
  <si>
    <t>Analyses et examens de laboratoire</t>
  </si>
  <si>
    <t xml:space="preserve">Analyses - Actes de laboratoire </t>
  </si>
  <si>
    <t>Médicaments</t>
  </si>
  <si>
    <t>Pharmacie remboursable à 65 % - dont substituts nicotiniques médicalement prescrits</t>
  </si>
  <si>
    <t>100% BRSS</t>
  </si>
  <si>
    <t>Pharmacie remboursable à 30 %</t>
  </si>
  <si>
    <t>Pharmacie remboursable à 15 %</t>
  </si>
  <si>
    <t>Honoraires de pharmacie remboursés par la sécurité sociale</t>
  </si>
  <si>
    <t xml:space="preserve">Contraceptifs féminin et masculin et homéopathie non remboursés par la Sécurité sociale </t>
  </si>
  <si>
    <t xml:space="preserve">3% PMSS/an/ bénéficiaire </t>
  </si>
  <si>
    <t xml:space="preserve">3,5 % PMSS/an/ bénéficiaire </t>
  </si>
  <si>
    <t>NA</t>
  </si>
  <si>
    <t>Médicaments et dispositifs médicaux non remboursés par le régime obligatoire.
Sont exclus les produits à visée de confort, cosmétique ou bien-être non prescrits.</t>
  </si>
  <si>
    <t>Prévention médicale</t>
  </si>
  <si>
    <t>Médecines douces : Ostéopathie, diététicien, chiropraxie, acupuncture, homéopathie, podologie, psychologue  (limité à 4 séances/an/bénéficiaire)</t>
  </si>
  <si>
    <t>50 € / séance</t>
  </si>
  <si>
    <t>60 € / séance</t>
  </si>
  <si>
    <t>Prévention médicale (diététique,  podologie )
Limité à 6 séances / an /bénéficiaire
Prestations réalisées par des professionnels diplômés ou inscrit au registre (ADELI, ARS)</t>
  </si>
  <si>
    <t>60 / séance</t>
  </si>
  <si>
    <t>50 € / séance,  limité à 4 séances /an / bénéficiaire</t>
  </si>
  <si>
    <t>Vaccins prescrits non pris en charge Sécurité sociale</t>
  </si>
  <si>
    <t>100% FR</t>
  </si>
  <si>
    <t xml:space="preserve">Amniocentèse non prise en charge par la Sécurité sociale </t>
  </si>
  <si>
    <t>185 € / acte</t>
  </si>
  <si>
    <t>Psychologie</t>
  </si>
  <si>
    <t>100 % BRSS</t>
  </si>
  <si>
    <t>Transport</t>
  </si>
  <si>
    <t>Frais de transports (avec ou sans hospitalisation, y compris pour les cures thermales) remboursés par la Sécurité sociale</t>
  </si>
  <si>
    <t>150% BRSS</t>
  </si>
  <si>
    <t>Matériel médical</t>
  </si>
  <si>
    <t>Grands appareillages</t>
  </si>
  <si>
    <t>300% BRSS</t>
  </si>
  <si>
    <t>400% BRSS</t>
  </si>
  <si>
    <t>Orthèses, prothèses médicales, orthopédie, petits appareillages et accessoires, locations d'appareils pris en charge par la Sécurité sociale</t>
  </si>
  <si>
    <t>350% BRSS</t>
  </si>
  <si>
    <t>Prothèses médicales non prises en charge par la Sécurité sociale</t>
  </si>
  <si>
    <t>350 € / an / bénéficiaire</t>
  </si>
  <si>
    <t>450 € / an / bénéficiaire</t>
  </si>
  <si>
    <t>400 € / an / bénéficiaire</t>
  </si>
  <si>
    <t>Remboursement des franchises médicales et participations forfaitaires</t>
  </si>
  <si>
    <t>Franchises médicale</t>
  </si>
  <si>
    <t>NON</t>
  </si>
  <si>
    <t>Oui, dans la limite du plafond annuel fixé par la SS.</t>
  </si>
  <si>
    <t>Participations forfaitaires</t>
  </si>
  <si>
    <t>Cures thermales</t>
  </si>
  <si>
    <t>Cures thermales prises en charge par la Sécurité sociale</t>
  </si>
  <si>
    <t>100% BRSS + 300 € / an / bénéficiaire</t>
  </si>
  <si>
    <t>100% BRSS + 400 € / an /bénéficiaire</t>
  </si>
  <si>
    <t>Hospitalisation</t>
  </si>
  <si>
    <t>Forfait journalier hospitalier</t>
  </si>
  <si>
    <t xml:space="preserve">Forfait journalier hospitalier </t>
  </si>
  <si>
    <t>Forfait patient urgences (FPU)</t>
  </si>
  <si>
    <t>frais réels</t>
  </si>
  <si>
    <t>Prise en charge de l’intégralité de la participation forfaitaire « actes lourds » (visée par l’article R.160-16 du Code de la Sécurité sociale)</t>
  </si>
  <si>
    <t>Honoraires (1)</t>
  </si>
  <si>
    <t>Médecins signataires du Dispositif de pratique tarifaire maîtrisée</t>
  </si>
  <si>
    <t>500% BRSS</t>
  </si>
  <si>
    <t xml:space="preserve">Médecins non signataires du Dispositif de pratique tarifaire maîtrisée </t>
  </si>
  <si>
    <t>200% BRSS</t>
  </si>
  <si>
    <t>Hébergement et frais de séjour</t>
  </si>
  <si>
    <t>Frais de séjour Établissements conventionnés par la Sécurité sociale</t>
  </si>
  <si>
    <t>Frais de séjour Établissements non conventionnés par la Sécurité sociale</t>
  </si>
  <si>
    <t xml:space="preserve">500 % BRSS </t>
  </si>
  <si>
    <t>Chambre particulière avec nuitée</t>
  </si>
  <si>
    <t>3% PMSS / jour</t>
  </si>
  <si>
    <t>3,5 % PMSS / jour</t>
  </si>
  <si>
    <t>3,5% PMSS / jour</t>
  </si>
  <si>
    <t xml:space="preserve">Chambre ambulatoire </t>
  </si>
  <si>
    <t xml:space="preserve">20 € / jour </t>
  </si>
  <si>
    <t xml:space="preserve">30 € / jour </t>
  </si>
  <si>
    <t>Frais d'accompagnement</t>
  </si>
  <si>
    <t>2% PMSS / jour</t>
  </si>
  <si>
    <t>2,5% PMSS / jour</t>
  </si>
  <si>
    <t>Dentaire</t>
  </si>
  <si>
    <t>Soins et prothèses entrant dans le panier 100% Santé, remboursés totalement, tels que définis réglementairement</t>
  </si>
  <si>
    <t xml:space="preserve"> Inlay core et couronne définitive (visible ou non visible)</t>
  </si>
  <si>
    <t>Remboursement total de la dépense engagée pour un traitement et un tarif définis par les pouvoirs publics depuis le 1er janvier 2020</t>
  </si>
  <si>
    <t>IDEM</t>
  </si>
  <si>
    <t>Bridge dento-porté</t>
  </si>
  <si>
    <t>Couronne transitoire dento-portée</t>
  </si>
  <si>
    <t>Appareil amovible en résine</t>
  </si>
  <si>
    <t>Remboursement total de la dépense engagée pour un traitement et un tarif définis par les pouvoirs publics depuis le 1er janvier 2021</t>
  </si>
  <si>
    <t>Réparations sur appareil amovible en résine</t>
  </si>
  <si>
    <t>Hors panier « 100 % Santé » Soins et prothèses</t>
  </si>
  <si>
    <t>Soins</t>
  </si>
  <si>
    <t>Soins conservateurs, consultation, chirurgie, radiologie remboursés par la Sécurité sociale</t>
  </si>
  <si>
    <t xml:space="preserve">120 % BRSS </t>
  </si>
  <si>
    <t>200  % BRSS</t>
  </si>
  <si>
    <t>Inlay-onlay remboursé par la Sécurité sociale</t>
  </si>
  <si>
    <t>Prothèses</t>
  </si>
  <si>
    <t>Inlay core</t>
  </si>
  <si>
    <t>550 % BRSS</t>
  </si>
  <si>
    <t>Prothèses dentaires prises en charge par la Sécurité sociale</t>
  </si>
  <si>
    <t>550% BRSS</t>
  </si>
  <si>
    <t>Prothèses dentaires non prises en charge par la Sécurité sociale</t>
  </si>
  <si>
    <t>600 € / an / bénéficiaire</t>
  </si>
  <si>
    <t>800 € / an / bénéficiaire</t>
  </si>
  <si>
    <t>500 € / an / bénéficiaire</t>
  </si>
  <si>
    <t xml:space="preserve">Prothèses provisoires non prises en charge Sécurité sociale </t>
  </si>
  <si>
    <t>80 € / an/ bénéficiaire</t>
  </si>
  <si>
    <t>100 € / an / bénéficiaire</t>
  </si>
  <si>
    <t>150 € / an / bénéficiaire</t>
  </si>
  <si>
    <t>Implantologie</t>
  </si>
  <si>
    <t>Implantologie remboursée par la Sécurité sociale (.Prise en charge du ticket modérateur après épuisement du forfait .</t>
  </si>
  <si>
    <t>En cas de prise en charge par la sécurité sociale, la prestation est ainsi exprimée : Remboursement 100% BR + 25% PMSS / an / bénéficiaire</t>
  </si>
  <si>
    <t>En cas de prise en charge par la sécurité sociale, la prestation est ainsi exprimée : Remboursement 100% BR + 30 % PMSS / an / bénéficiaire</t>
  </si>
  <si>
    <t>En cas de prise en charge par la sécurité sociale, la prestation est ainsi exprimée : Remboursement 100% BR + 35% PMSS / an / bénéficiaire</t>
  </si>
  <si>
    <t>En cas de prise en charge par la sécurité sociale, la prestation est ainsi exprimée : Remboursement 100% BR + 40% PMSS / an / bénéficiaire</t>
  </si>
  <si>
    <t>Actes pré-implnataires non remboursés (cone beam, scanner 3D, guide chirurgical, bilan pré-implant, pilier implantaire, greffe osseuse,  techniques de guidage…)</t>
  </si>
  <si>
    <t>350€/ an/ bénéficiaire</t>
  </si>
  <si>
    <t>350 euros /an / bénéficiaire</t>
  </si>
  <si>
    <t>Implantologie Non remboursée par la Sécurité sociale (Pose de l'implant, Chirurgie, Greffe osseuse complexe)</t>
  </si>
  <si>
    <t>25% PMSS / an / bénéficiaire</t>
  </si>
  <si>
    <t>30% PMSS / an / bénéficiaire</t>
  </si>
  <si>
    <t>30 % PMSS /an / bénéficiaire</t>
  </si>
  <si>
    <t>25 % PMSS /an / bénéficiaire</t>
  </si>
  <si>
    <t>Prothèses sur implant non-prises en charge</t>
  </si>
  <si>
    <t>300 € / an / bénéficiaire</t>
  </si>
  <si>
    <t>800€/ an/ bénéficiaire</t>
  </si>
  <si>
    <t>Orthodontie</t>
  </si>
  <si>
    <t>Orthodontie prise en charge par la Sécurité sociale</t>
  </si>
  <si>
    <t xml:space="preserve">350% BRSS </t>
  </si>
  <si>
    <t>450% BRSS</t>
  </si>
  <si>
    <t>Orthodontie non prise en charge par la Sécurité sociale (contentions comprise)</t>
  </si>
  <si>
    <t>300% BRSS (reconstituée)</t>
  </si>
  <si>
    <t>350% BRSS (reconstituée)</t>
  </si>
  <si>
    <t>400% BRSS reconstituée</t>
  </si>
  <si>
    <t>350% BRSS reconstituée</t>
  </si>
  <si>
    <t>Parodontologie</t>
  </si>
  <si>
    <t>Parodontologie prise en charge Sécurité sociale</t>
  </si>
  <si>
    <t>125% BRSS + 200 € / an / bénéficiaire</t>
  </si>
  <si>
    <t>125% BRSS + 250 € / an / bénéficiaire</t>
  </si>
  <si>
    <t>Parodontologie non prise en charge Sécurité sociale</t>
  </si>
  <si>
    <t xml:space="preserve">200 € / an / bénéficiaire </t>
  </si>
  <si>
    <t>250 € / an / bénéficiaire</t>
  </si>
  <si>
    <t>200 € / an / bénéficiaire</t>
  </si>
  <si>
    <t>Ondotologie non prise en charge (actes conservateurs ou endodontiques réalisés hors nomenclature)</t>
  </si>
  <si>
    <t>OPTIQUE</t>
  </si>
  <si>
    <t>Equipements (monture et verres) entrant dans le panier 100% Santé, remboursés totalement*</t>
  </si>
  <si>
    <t>Monture</t>
  </si>
  <si>
    <t>Remboursement total de la dépense engagée. Pour un équipement et des tarifs définis par les pouvoirs publics depuis le 1er janvier 2020</t>
  </si>
  <si>
    <t>Verre simple unifocal faible correction</t>
  </si>
  <si>
    <t>Verre simple unifocalmoyenne/forte correction et multifocalou progressif faible/moyenne correction</t>
  </si>
  <si>
    <t>Verre progressif multifocal ou progressif forte correction</t>
  </si>
  <si>
    <t>Prestation d'appairage et supplément pour verres teintés</t>
  </si>
  <si>
    <t>Hors panier « 100 % Santé » équipements (monture et verres)(1)</t>
  </si>
  <si>
    <t xml:space="preserve">Monture </t>
  </si>
  <si>
    <t>Verre simple unifocal moyenne / forte correction et multifocal ou progressif faible / moyenne correction</t>
  </si>
  <si>
    <t>2 verres simples</t>
  </si>
  <si>
    <t>NA (340€)</t>
  </si>
  <si>
    <t>NA (420€)</t>
  </si>
  <si>
    <t>1 verre simple + 1 verre complexe</t>
  </si>
  <si>
    <t>NA (415€)</t>
  </si>
  <si>
    <t>NA (535€)</t>
  </si>
  <si>
    <t xml:space="preserve">1 verre simple + 1 verre très complexe </t>
  </si>
  <si>
    <t>NA (440€)</t>
  </si>
  <si>
    <t>NA (585€)</t>
  </si>
  <si>
    <t>2 verres complexes </t>
  </si>
  <si>
    <t>NA (490€)</t>
  </si>
  <si>
    <t>NA (650€)</t>
  </si>
  <si>
    <t>1 verre complexe+ 1 verre très complexe </t>
  </si>
  <si>
    <t>NA (515€)</t>
  </si>
  <si>
    <t>NA (700€)</t>
  </si>
  <si>
    <t>2 verres très complexes </t>
  </si>
  <si>
    <t>NA (540€)</t>
  </si>
  <si>
    <t>NA (750€)</t>
  </si>
  <si>
    <t>Autres soins optiques</t>
  </si>
  <si>
    <t>Lentilles prises en charge par la Sécurité sociale puis TM au-delà du forfait</t>
  </si>
  <si>
    <t>6 % PMSS / an / bénéficiaire</t>
  </si>
  <si>
    <t>8,5 % PMSS / an / bénéficiaire</t>
  </si>
  <si>
    <t>7 % PMSS / an / bénéficiaire</t>
  </si>
  <si>
    <t>Lentilles non prises en charge par la Sécurité sociale(y compris jetables)</t>
  </si>
  <si>
    <t>350€ / an/bénéficiaire</t>
  </si>
  <si>
    <t>300€ / an/bénéficiaire</t>
  </si>
  <si>
    <t>Chirurgie réfractive non prise en charge par la Sécurité sociale</t>
  </si>
  <si>
    <t>25 % PMSS / œil / an</t>
  </si>
  <si>
    <t xml:space="preserve">35% PMSS/ œil / an </t>
  </si>
  <si>
    <t xml:space="preserve">30% PMSS/ œil / an </t>
  </si>
  <si>
    <t>Autres prestations optiques (prestations d'adaptation, matériel pour amblyopie, autres suppléments optiques remboursés par la Sécurité sociale</t>
  </si>
  <si>
    <t xml:space="preserve">100 % BRSS </t>
  </si>
  <si>
    <t>Aides auditives</t>
  </si>
  <si>
    <t>Aides auditives entrant dans le panier 100% Santé, remboursées totalement*</t>
  </si>
  <si>
    <t>Bénéficiaire de moins de 20 ans ou bénéficiaire atteint de cécité</t>
  </si>
  <si>
    <t>Bénéficiaire de 20 ans et plus</t>
  </si>
  <si>
    <t>Hors panier « 100 % Santé » Aides auditives(2)</t>
  </si>
  <si>
    <t>Aides auditives (Bénéficiaire de moins de 20 ans ou bénéficiaire atteint de cécité)</t>
  </si>
  <si>
    <t>100% BRSS + 300 € / aide auditive</t>
  </si>
  <si>
    <t xml:space="preserve"> 1700€ /aide auditive</t>
  </si>
  <si>
    <t>Aides auditives (Bénéficiaire de 20 ans et plus)</t>
  </si>
  <si>
    <t>100% BRSS + 850 € / aide auditive</t>
  </si>
  <si>
    <t xml:space="preserve"> 100% BRSS + 1000 € / aide auditive</t>
  </si>
  <si>
    <t xml:space="preserve"> 1400€ /aide auditive</t>
  </si>
  <si>
    <t>Entretien et accessoires (Piles, écouteurs, microphones et embouts) par oreille</t>
  </si>
  <si>
    <t xml:space="preserve">100% BRSS </t>
  </si>
  <si>
    <t>Accessoires non LPPR </t>
  </si>
  <si>
    <t>75€ / an / bénéficiaire</t>
  </si>
  <si>
    <t>Allocation naissance ou adoption</t>
  </si>
  <si>
    <t>Allocation naissance ou adoption (par enfant)</t>
  </si>
  <si>
    <t>Services</t>
  </si>
  <si>
    <t>Assistance à domicile : 24 / 24h - 7 / 7j : Une assistance pour vous aider à réorganiser votre vie familiale perturbée par un accident corporel, une maladie soudaine, imprévisible, aiguë ou un décès.</t>
  </si>
  <si>
    <t>Incluse</t>
  </si>
  <si>
    <t>Action sociale : Une action sociale et solidaire destinée à répondre aux attentes des adhérents fragilisés qui traversent notamment des difficultés personnelles, familiales ou financières.</t>
  </si>
  <si>
    <t>(1) Tel que défini réglementairement.</t>
  </si>
  <si>
    <t>Un équipement complet (1 monture + 2 verres) tous les 6 mois par bénéficiaire de moins de 6 ans à partir de la date de facturation selon règlementation en vigueur.</t>
  </si>
  <si>
    <t>Un équipement complet (1 monture + 2 verres) tous les ans par bénéficiaire de moins de 16 ans à partir de la date de facturation.</t>
  </si>
  <si>
    <t>Un équipement complet (1 monture + 2 verres) tous les 2 ans par bénéficiaire de 16 ans et plus à partir de la date de facturation et par dérogation, tous les ans en cas d’évolution de la vue.</t>
  </si>
  <si>
    <t>Il est prévu d’autres cas dérogatoires aux périodes mentionnées ci-dessus pour l’achat de verres uniquement lorsque l’évolution de la vue est liée à des situations médicales particulières.</t>
  </si>
  <si>
    <t>(2) Tel que défini réglementairement.</t>
  </si>
  <si>
    <t>Le remboursement est limité à l’achat d’une aide auditive par oreille tous les 4 ans à partir de la date de délivrance quel que soit l’âge du mutualiste</t>
  </si>
  <si>
    <t>MGEN Solutions, Courtier en assurances, immatriculé à l’ORIAS sous le numéro 14 007 239, immatriculé sous le numéro SIREN 805 290 103 - Siège social : 3, square Max-Hymans</t>
  </si>
  <si>
    <t>75015 Paris. Document publicitaire n'ayant pas de valeur contractuelle.</t>
  </si>
  <si>
    <t>Garanties actuelles</t>
  </si>
  <si>
    <t>Base</t>
  </si>
  <si>
    <t>BASE</t>
  </si>
  <si>
    <t>OPTION</t>
  </si>
  <si>
    <t>Dispositif cible n°1</t>
  </si>
  <si>
    <t>BASE N°1</t>
  </si>
  <si>
    <t>OPTION N°1</t>
  </si>
  <si>
    <r>
      <rPr>
        <sz val="8"/>
        <color rgb="FFFF0000"/>
        <rFont val="Microsoft Sans Serif"/>
        <family val="2"/>
      </rPr>
      <t xml:space="preserve">60€ </t>
    </r>
    <r>
      <rPr>
        <sz val="8"/>
        <color theme="1"/>
        <rFont val="Microsoft Sans Serif"/>
        <family val="2"/>
      </rPr>
      <t xml:space="preserve">/an / bénéficiaire </t>
    </r>
  </si>
  <si>
    <r>
      <rPr>
        <sz val="8"/>
        <color rgb="FFFF0000"/>
        <rFont val="Microsoft Sans Serif"/>
        <family val="2"/>
      </rPr>
      <t xml:space="preserve">120€ </t>
    </r>
    <r>
      <rPr>
        <sz val="8"/>
        <color theme="1"/>
        <rFont val="Microsoft Sans Serif"/>
        <family val="2"/>
      </rPr>
      <t xml:space="preserve">/an / bénéficiaire </t>
    </r>
  </si>
  <si>
    <r>
      <t xml:space="preserve">Pratiques complémentaires non conventionnées (osthéopatie, chiropraxie, acupuncture, </t>
    </r>
    <r>
      <rPr>
        <sz val="8"/>
        <color rgb="FFFF0000"/>
        <rFont val="Microsoft Sans Serif"/>
        <family val="2"/>
      </rPr>
      <t>étiopathie, naturopathie, sophrologie, psychothérapie</t>
    </r>
    <r>
      <rPr>
        <sz val="8"/>
        <rFont val="Microsoft Sans Serif"/>
        <family val="2"/>
      </rPr>
      <t>)
Limité à 4 séances /an /bénéficiaire
Prestations réalisées par des professionnels diplômés ou inscrit au registre (ADELI, ARS)
ou par des médecins diplômés en acupuncture médiacle pour les actes d'acupuncture</t>
    </r>
  </si>
  <si>
    <r>
      <t>Séances de</t>
    </r>
    <r>
      <rPr>
        <sz val="8"/>
        <color rgb="FFFF0000"/>
        <rFont val="Microsoft Sans Serif"/>
        <family val="2"/>
      </rPr>
      <t xml:space="preserve"> psychologie </t>
    </r>
    <r>
      <rPr>
        <sz val="8"/>
        <color theme="1"/>
        <rFont val="Microsoft Sans Serif"/>
        <family val="2"/>
      </rPr>
      <t>(Selon les conditions et tarifs définis par les pouvoirs publics)</t>
    </r>
  </si>
  <si>
    <r>
      <t>prévention psycologique</t>
    </r>
    <r>
      <rPr>
        <sz val="8"/>
        <color rgb="FFFF0000"/>
        <rFont val="Microsoft Sans Serif"/>
        <family val="2"/>
      </rPr>
      <t xml:space="preserve"> "mon psy"</t>
    </r>
    <r>
      <rPr>
        <sz val="8"/>
        <rFont val="Microsoft Sans Serif"/>
        <family val="2"/>
      </rPr>
      <t xml:space="preserve">
Prestations réalisées par des professionnels diplômés ou inscrit au registre (ADELI, ARS)</t>
    </r>
  </si>
  <si>
    <r>
      <rPr>
        <b/>
        <sz val="8"/>
        <color theme="1"/>
        <rFont val="Microsoft Sans Serif"/>
        <family val="2"/>
      </rPr>
      <t>Remboursement total de la dépense engagée</t>
    </r>
    <r>
      <rPr>
        <sz val="8"/>
        <color theme="1"/>
        <rFont val="Microsoft Sans Serif"/>
        <family val="2"/>
      </rPr>
      <t xml:space="preserve"> pour les aides auditives et des tarifs définis par les pouvoirs publics à pertir du 1er janvier 2021</t>
    </r>
  </si>
  <si>
    <t>Remboursement total SS + complémentaire</t>
  </si>
  <si>
    <t>PSE : Dispositif cible n°2</t>
  </si>
  <si>
    <t>BASE N°2</t>
  </si>
  <si>
    <t>OPTION N°2</t>
  </si>
  <si>
    <t>TOTAL</t>
  </si>
  <si>
    <t>dont BASE seule</t>
  </si>
  <si>
    <t>dont BASE + OPTION</t>
  </si>
  <si>
    <t>Année de naissance</t>
  </si>
  <si>
    <t>Femmes</t>
  </si>
  <si>
    <t>Hommes</t>
  </si>
  <si>
    <t>Isolé</t>
  </si>
  <si>
    <t>Famille</t>
  </si>
  <si>
    <t>[ 1950 - 1955 [</t>
  </si>
  <si>
    <t>[ 1955 - 1960 [</t>
  </si>
  <si>
    <t>[ 1960 - 1965 [</t>
  </si>
  <si>
    <t>[ 1965 - 1970 [</t>
  </si>
  <si>
    <t>[ 1970 - 1975 [</t>
  </si>
  <si>
    <t>[ 1975 - 1980 [</t>
  </si>
  <si>
    <t>[ 1980 - 1985 [</t>
  </si>
  <si>
    <t>[ 1985 - 1990 [</t>
  </si>
  <si>
    <t>[ 1990 - 1995 [</t>
  </si>
  <si>
    <t>[ 1995 - 2000 [</t>
  </si>
  <si>
    <t>[ 2000 - 2005 [</t>
  </si>
  <si>
    <t>Nombre d’adhérents</t>
  </si>
  <si>
    <t>Nombre de conjoints/concubins</t>
  </si>
  <si>
    <t>Nombre d’enfants à charge</t>
  </si>
  <si>
    <t>Autres</t>
  </si>
  <si>
    <t>Poste</t>
  </si>
  <si>
    <t>Cotisations TTC</t>
  </si>
  <si>
    <t>Cotisations HT</t>
  </si>
  <si>
    <t>Frais de gestion</t>
  </si>
  <si>
    <t>Cotisations nettes</t>
  </si>
  <si>
    <t>Prestations versées par le régime</t>
  </si>
  <si>
    <t>Provisions</t>
  </si>
  <si>
    <t>Prestations totales estimées</t>
  </si>
  <si>
    <t>Forfait médecin traitant</t>
  </si>
  <si>
    <t>Résultat</t>
  </si>
  <si>
    <t>Taux P/C</t>
  </si>
  <si>
    <t>Option</t>
  </si>
  <si>
    <t>Régime de Base</t>
  </si>
  <si>
    <t>Prévisionnel à fin octobre</t>
  </si>
  <si>
    <t>Cotisations mensuelles en euros</t>
  </si>
  <si>
    <t>Total des bénéficiaires et ayants droit actifs</t>
  </si>
  <si>
    <t>Garantie</t>
  </si>
  <si>
    <t>Actif</t>
  </si>
  <si>
    <t>EVIN</t>
  </si>
  <si>
    <t>Maintien</t>
  </si>
  <si>
    <t>Portabilité</t>
  </si>
  <si>
    <t>Total</t>
  </si>
  <si>
    <t>Composition Familiale</t>
  </si>
  <si>
    <t>Chefs de Famille</t>
  </si>
  <si>
    <t>Personnes Protégées</t>
  </si>
  <si>
    <t>1 adulte</t>
  </si>
  <si>
    <t>1 adulte 1 enfant</t>
  </si>
  <si>
    <t>1 adulte 2 enfants</t>
  </si>
  <si>
    <t>2 adultes</t>
  </si>
  <si>
    <t>2 adultes 1 enfant</t>
  </si>
  <si>
    <t>2 adultes 2 enfants</t>
  </si>
  <si>
    <t>2 adultes 3 enfants</t>
  </si>
  <si>
    <t>Autre</t>
  </si>
  <si>
    <t>1- Adhérents actifs</t>
  </si>
  <si>
    <t>2- Adhérents 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</si>
</sst>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€&quot;_);[Red]\(#,##0\ &quot;€&quot;\)"/>
  </numFmts>
  <fonts count="12" x14ac:knownFonts="1">
    <font>
      <sz val="12"/>
      <color theme="1"/>
      <name val="Calibri"/>
      <family val="2"/>
      <scheme val="minor"/>
    </font>
    <font>
      <sz val="8"/>
      <color theme="1"/>
      <name val="Microsoft Sans Serif"/>
      <family val="2"/>
    </font>
    <font>
      <b/>
      <sz val="8"/>
      <color rgb="FF7030A0"/>
      <name val="Microsoft Sans Serif"/>
      <family val="2"/>
    </font>
    <font>
      <b/>
      <sz val="8"/>
      <color theme="1" tint="0.14999847407452621"/>
      <name val="Microsoft Sans Serif"/>
      <family val="2"/>
    </font>
    <font>
      <sz val="8"/>
      <color theme="1" tint="0.14999847407452621"/>
      <name val="Microsoft Sans Serif"/>
      <family val="2"/>
    </font>
    <font>
      <b/>
      <sz val="8"/>
      <color theme="1"/>
      <name val="Microsoft Sans Serif"/>
      <family val="2"/>
    </font>
    <font>
      <b/>
      <sz val="8"/>
      <color theme="0"/>
      <name val="Microsoft Sans Serif"/>
      <family val="2"/>
    </font>
    <font>
      <sz val="8"/>
      <name val="Microsoft Sans Serif"/>
      <family val="2"/>
    </font>
    <font>
      <sz val="8"/>
      <color rgb="FFFF0000"/>
      <name val="Microsoft Sans Serif"/>
      <family val="2"/>
    </font>
    <font>
      <b/>
      <sz val="8"/>
      <color rgb="FFFF0000"/>
      <name val="Microsoft Sans Serif"/>
      <family val="2"/>
    </font>
    <font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rgb="FFE6D5F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9" borderId="16" xfId="0" applyFont="1" applyFill="1" applyBorder="1" applyAlignment="1">
      <alignment horizontal="left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9" borderId="22" xfId="0" applyFont="1" applyFill="1" applyBorder="1" applyAlignment="1">
      <alignment horizontal="left" vertical="center"/>
    </xf>
    <xf numFmtId="0" fontId="1" fillId="9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9" borderId="23" xfId="0" applyFont="1" applyFill="1" applyBorder="1" applyAlignment="1">
      <alignment horizontal="left" vertical="center"/>
    </xf>
    <xf numFmtId="0" fontId="1" fillId="9" borderId="25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1" fillId="9" borderId="31" xfId="0" applyFont="1" applyFill="1" applyBorder="1" applyAlignment="1">
      <alignment horizontal="left" vertical="center"/>
    </xf>
    <xf numFmtId="0" fontId="1" fillId="9" borderId="18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9" borderId="16" xfId="0" applyFont="1" applyFill="1" applyBorder="1" applyAlignment="1">
      <alignment horizontal="left" vertical="center" wrapText="1"/>
    </xf>
    <xf numFmtId="0" fontId="7" fillId="9" borderId="16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1" fillId="9" borderId="26" xfId="0" applyFont="1" applyFill="1" applyBorder="1" applyAlignment="1">
      <alignment horizontal="left" vertical="center" wrapText="1"/>
    </xf>
    <xf numFmtId="0" fontId="1" fillId="9" borderId="26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left" vertical="center"/>
    </xf>
    <xf numFmtId="0" fontId="1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9" borderId="22" xfId="0" applyFont="1" applyFill="1" applyBorder="1" applyAlignment="1">
      <alignment horizontal="left" vertical="center" wrapText="1"/>
    </xf>
    <xf numFmtId="0" fontId="1" fillId="9" borderId="32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8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6" fillId="5" borderId="26" xfId="0" applyFont="1" applyFill="1" applyBorder="1" applyAlignment="1">
      <alignment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1" fillId="8" borderId="21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vertical="center" wrapText="1"/>
    </xf>
    <xf numFmtId="0" fontId="1" fillId="9" borderId="41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9" borderId="8" xfId="0" applyFont="1" applyFill="1" applyBorder="1" applyAlignment="1">
      <alignment vertical="center"/>
    </xf>
    <xf numFmtId="0" fontId="1" fillId="9" borderId="39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9" borderId="4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9" borderId="27" xfId="0" applyFont="1" applyFill="1" applyBorder="1" applyAlignment="1">
      <alignment vertical="center" wrapText="1"/>
    </xf>
    <xf numFmtId="0" fontId="1" fillId="9" borderId="0" xfId="0" applyFont="1" applyFill="1" applyAlignment="1">
      <alignment horizontal="center" vertical="center"/>
    </xf>
    <xf numFmtId="0" fontId="1" fillId="9" borderId="29" xfId="0" applyFont="1" applyFill="1" applyBorder="1" applyAlignment="1">
      <alignment horizontal="center" vertical="center" wrapText="1"/>
    </xf>
    <xf numFmtId="0" fontId="1" fillId="9" borderId="4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vertical="center"/>
    </xf>
    <xf numFmtId="0" fontId="1" fillId="7" borderId="1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9" borderId="44" xfId="0" applyFont="1" applyFill="1" applyBorder="1" applyAlignment="1">
      <alignment vertical="center"/>
    </xf>
    <xf numFmtId="0" fontId="1" fillId="9" borderId="30" xfId="0" applyFont="1" applyFill="1" applyBorder="1" applyAlignment="1">
      <alignment horizontal="center" vertical="center"/>
    </xf>
    <xf numFmtId="0" fontId="1" fillId="0" borderId="44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1" fillId="9" borderId="30" xfId="0" applyFont="1" applyFill="1" applyBorder="1" applyAlignment="1">
      <alignment vertical="center"/>
    </xf>
    <xf numFmtId="164" fontId="1" fillId="9" borderId="16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164" fontId="1" fillId="0" borderId="29" xfId="0" applyNumberFormat="1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1" fillId="8" borderId="30" xfId="0" applyNumberFormat="1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9" borderId="30" xfId="0" applyNumberFormat="1" applyFont="1" applyFill="1" applyBorder="1" applyAlignment="1">
      <alignment horizontal="center" vertical="center"/>
    </xf>
    <xf numFmtId="164" fontId="1" fillId="9" borderId="39" xfId="0" applyNumberFormat="1" applyFont="1" applyFill="1" applyBorder="1" applyAlignment="1">
      <alignment horizontal="center" vertical="center"/>
    </xf>
    <xf numFmtId="164" fontId="1" fillId="9" borderId="6" xfId="0" applyNumberFormat="1" applyFont="1" applyFill="1" applyBorder="1" applyAlignment="1">
      <alignment horizontal="center" vertical="center"/>
    </xf>
    <xf numFmtId="164" fontId="1" fillId="9" borderId="40" xfId="0" applyNumberFormat="1" applyFont="1" applyFill="1" applyBorder="1" applyAlignment="1">
      <alignment horizontal="center" vertical="center"/>
    </xf>
    <xf numFmtId="164" fontId="1" fillId="9" borderId="8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9" borderId="45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9" borderId="22" xfId="0" applyFont="1" applyFill="1" applyBorder="1" applyAlignment="1">
      <alignment vertical="center" wrapText="1"/>
    </xf>
    <xf numFmtId="0" fontId="1" fillId="9" borderId="22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8" borderId="26" xfId="0" applyNumberFormat="1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1" fillId="7" borderId="13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9" borderId="28" xfId="0" applyFont="1" applyFill="1" applyBorder="1" applyAlignment="1">
      <alignment horizontal="left" vertical="center"/>
    </xf>
    <xf numFmtId="0" fontId="1" fillId="9" borderId="30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0" xfId="0" applyFont="1" applyFill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10" borderId="10" xfId="0" applyFont="1" applyFill="1" applyBorder="1" applyAlignment="1">
      <alignment vertical="center"/>
    </xf>
    <xf numFmtId="0" fontId="1" fillId="10" borderId="1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9" borderId="0" xfId="0" applyFont="1" applyFill="1" applyAlignment="1">
      <alignment vertical="center"/>
    </xf>
    <xf numFmtId="0" fontId="7" fillId="12" borderId="0" xfId="0" applyFont="1" applyFill="1" applyAlignment="1">
      <alignment vertical="center"/>
    </xf>
    <xf numFmtId="0" fontId="6" fillId="13" borderId="1" xfId="0" applyFont="1" applyFill="1" applyBorder="1" applyAlignment="1">
      <alignment horizontal="center" vertical="center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1" fillId="13" borderId="10" xfId="0" applyFont="1" applyFill="1" applyBorder="1" applyAlignment="1">
      <alignment vertical="center"/>
    </xf>
    <xf numFmtId="0" fontId="1" fillId="13" borderId="12" xfId="0" applyFont="1" applyFill="1" applyBorder="1" applyAlignment="1">
      <alignment vertical="center"/>
    </xf>
    <xf numFmtId="0" fontId="1" fillId="7" borderId="26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 wrapText="1"/>
    </xf>
    <xf numFmtId="0" fontId="1" fillId="7" borderId="11" xfId="0" applyFont="1" applyFill="1" applyBorder="1" applyAlignment="1">
      <alignment vertical="center"/>
    </xf>
    <xf numFmtId="0" fontId="5" fillId="7" borderId="5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1" fillId="7" borderId="7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9" borderId="26" xfId="0" applyFont="1" applyFill="1" applyBorder="1" applyAlignment="1">
      <alignment vertical="center"/>
    </xf>
    <xf numFmtId="0" fontId="5" fillId="7" borderId="10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vertical="center"/>
    </xf>
    <xf numFmtId="0" fontId="1" fillId="13" borderId="2" xfId="0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10" borderId="8" xfId="0" applyFont="1" applyFill="1" applyBorder="1" applyAlignment="1">
      <alignment vertical="center"/>
    </xf>
    <xf numFmtId="0" fontId="1" fillId="10" borderId="9" xfId="0" applyFont="1" applyFill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9" borderId="16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9" borderId="23" xfId="0" applyFont="1" applyFill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14" borderId="8" xfId="0" applyFont="1" applyFill="1" applyBorder="1" applyAlignment="1">
      <alignment vertical="center"/>
    </xf>
    <xf numFmtId="0" fontId="1" fillId="14" borderId="0" xfId="0" applyFont="1" applyFill="1" applyAlignment="1">
      <alignment vertical="center"/>
    </xf>
    <xf numFmtId="0" fontId="1" fillId="0" borderId="9" xfId="0" applyFont="1" applyBorder="1" applyAlignment="1">
      <alignment vertical="center"/>
    </xf>
    <xf numFmtId="0" fontId="10" fillId="0" borderId="0" xfId="0" applyFont="1" applyAlignment="1">
      <alignment horizontal="center" vertical="top"/>
    </xf>
    <xf numFmtId="0" fontId="5" fillId="0" borderId="50" xfId="0" applyFont="1" applyBorder="1" applyAlignment="1">
      <alignment horizontal="center" vertical="top"/>
    </xf>
    <xf numFmtId="0" fontId="5" fillId="0" borderId="51" xfId="0" applyFont="1" applyBorder="1" applyAlignment="1">
      <alignment horizontal="center" vertical="top"/>
    </xf>
    <xf numFmtId="0" fontId="5" fillId="0" borderId="52" xfId="0" applyFont="1" applyBorder="1" applyAlignment="1">
      <alignment horizontal="center" vertical="top"/>
    </xf>
    <xf numFmtId="0" fontId="1" fillId="15" borderId="50" xfId="0" applyFont="1" applyFill="1" applyBorder="1" applyAlignment="1">
      <alignment horizontal="center" vertical="top"/>
    </xf>
    <xf numFmtId="0" fontId="1" fillId="15" borderId="53" xfId="0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top"/>
    </xf>
    <xf numFmtId="0" fontId="1" fillId="0" borderId="55" xfId="0" applyFont="1" applyBorder="1" applyAlignment="1">
      <alignment horizontal="center" vertical="top"/>
    </xf>
    <xf numFmtId="0" fontId="1" fillId="15" borderId="54" xfId="0" applyFont="1" applyFill="1" applyBorder="1" applyAlignment="1">
      <alignment horizontal="center" vertical="top"/>
    </xf>
    <xf numFmtId="0" fontId="1" fillId="15" borderId="55" xfId="0" applyFont="1" applyFill="1" applyBorder="1" applyAlignment="1">
      <alignment horizontal="center" vertical="top"/>
    </xf>
    <xf numFmtId="0" fontId="1" fillId="15" borderId="56" xfId="0" applyFont="1" applyFill="1" applyBorder="1" applyAlignment="1">
      <alignment horizontal="center" vertical="top"/>
    </xf>
    <xf numFmtId="0" fontId="1" fillId="15" borderId="57" xfId="0" applyFont="1" applyFill="1" applyBorder="1" applyAlignment="1">
      <alignment horizontal="center" vertical="top"/>
    </xf>
    <xf numFmtId="0" fontId="1" fillId="0" borderId="54" xfId="0" applyFont="1" applyBorder="1" applyAlignment="1">
      <alignment horizontal="left" vertical="top"/>
    </xf>
    <xf numFmtId="0" fontId="1" fillId="0" borderId="55" xfId="0" applyFont="1" applyBorder="1" applyAlignment="1">
      <alignment horizontal="left" vertical="top"/>
    </xf>
    <xf numFmtId="0" fontId="5" fillId="15" borderId="44" xfId="0" applyFont="1" applyFill="1" applyBorder="1" applyAlignment="1">
      <alignment horizontal="center" vertical="top"/>
    </xf>
    <xf numFmtId="0" fontId="5" fillId="15" borderId="36" xfId="0" applyFont="1" applyFill="1" applyBorder="1" applyAlignment="1">
      <alignment horizontal="center" vertical="top"/>
    </xf>
    <xf numFmtId="0" fontId="5" fillId="0" borderId="0" xfId="0" applyFont="1"/>
    <xf numFmtId="0" fontId="10" fillId="0" borderId="0" xfId="0" applyFont="1" applyAlignment="1">
      <alignment horizontal="left" vertical="center" wrapText="1" readingOrder="1"/>
    </xf>
    <xf numFmtId="0" fontId="1" fillId="0" borderId="4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1" fillId="0" borderId="54" xfId="0" applyFont="1" applyBorder="1" applyAlignment="1">
      <alignment horizontal="left" vertical="center" wrapText="1" readingOrder="1"/>
    </xf>
    <xf numFmtId="0" fontId="1" fillId="0" borderId="55" xfId="0" applyFont="1" applyBorder="1" applyAlignment="1">
      <alignment horizontal="center"/>
    </xf>
    <xf numFmtId="0" fontId="11" fillId="0" borderId="56" xfId="0" applyFont="1" applyBorder="1" applyAlignment="1">
      <alignment horizontal="left" vertical="center" wrapText="1" readingOrder="1"/>
    </xf>
    <xf numFmtId="0" fontId="1" fillId="0" borderId="42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0" fillId="0" borderId="50" xfId="0" applyFont="1" applyBorder="1" applyAlignment="1">
      <alignment horizontal="left" vertical="center" wrapText="1" readingOrder="1"/>
    </xf>
    <xf numFmtId="3" fontId="10" fillId="0" borderId="41" xfId="0" applyNumberFormat="1" applyFont="1" applyBorder="1" applyAlignment="1">
      <alignment horizontal="center" vertical="center" wrapText="1" readingOrder="1"/>
    </xf>
    <xf numFmtId="3" fontId="10" fillId="0" borderId="53" xfId="0" applyNumberFormat="1" applyFont="1" applyBorder="1" applyAlignment="1">
      <alignment horizontal="center" vertical="center" wrapText="1" readingOrder="1"/>
    </xf>
    <xf numFmtId="0" fontId="10" fillId="0" borderId="54" xfId="0" applyFont="1" applyBorder="1" applyAlignment="1">
      <alignment horizontal="left" vertical="center" wrapText="1" readingOrder="1"/>
    </xf>
    <xf numFmtId="3" fontId="10" fillId="0" borderId="0" xfId="0" applyNumberFormat="1" applyFont="1" applyAlignment="1">
      <alignment horizontal="center" vertical="center" wrapText="1" readingOrder="1"/>
    </xf>
    <xf numFmtId="3" fontId="10" fillId="0" borderId="55" xfId="0" applyNumberFormat="1" applyFont="1" applyBorder="1" applyAlignment="1">
      <alignment horizontal="center" vertical="center" wrapText="1" readingOrder="1"/>
    </xf>
    <xf numFmtId="0" fontId="11" fillId="16" borderId="50" xfId="0" applyFont="1" applyFill="1" applyBorder="1" applyAlignment="1">
      <alignment horizontal="left" vertical="center" wrapText="1" readingOrder="1"/>
    </xf>
    <xf numFmtId="0" fontId="5" fillId="16" borderId="44" xfId="0" applyFont="1" applyFill="1" applyBorder="1" applyAlignment="1">
      <alignment horizontal="center" vertical="center" wrapText="1" readingOrder="1"/>
    </xf>
    <xf numFmtId="0" fontId="11" fillId="0" borderId="44" xfId="0" applyFont="1" applyBorder="1" applyAlignment="1">
      <alignment horizontal="left" vertical="center" wrapText="1" readingOrder="1"/>
    </xf>
    <xf numFmtId="0" fontId="5" fillId="16" borderId="45" xfId="0" applyFont="1" applyFill="1" applyBorder="1" applyAlignment="1">
      <alignment horizontal="center" vertical="center" wrapText="1" readingOrder="1"/>
    </xf>
    <xf numFmtId="0" fontId="5" fillId="16" borderId="36" xfId="0" applyFont="1" applyFill="1" applyBorder="1" applyAlignment="1">
      <alignment horizontal="center" vertical="center" wrapText="1" readingOrder="1"/>
    </xf>
    <xf numFmtId="3" fontId="11" fillId="0" borderId="42" xfId="0" applyNumberFormat="1" applyFont="1" applyBorder="1" applyAlignment="1">
      <alignment horizontal="center" vertical="center" wrapText="1" readingOrder="1"/>
    </xf>
    <xf numFmtId="3" fontId="11" fillId="0" borderId="57" xfId="0" applyNumberFormat="1" applyFont="1" applyBorder="1" applyAlignment="1">
      <alignment horizontal="center" vertical="center" wrapText="1" readingOrder="1"/>
    </xf>
    <xf numFmtId="3" fontId="11" fillId="0" borderId="45" xfId="0" applyNumberFormat="1" applyFont="1" applyBorder="1" applyAlignment="1">
      <alignment horizontal="center" vertical="center" wrapText="1" readingOrder="1"/>
    </xf>
    <xf numFmtId="3" fontId="11" fillId="0" borderId="36" xfId="0" applyNumberFormat="1" applyFont="1" applyBorder="1" applyAlignment="1">
      <alignment horizontal="center" vertical="center" wrapText="1" readingOrder="1"/>
    </xf>
    <xf numFmtId="10" fontId="11" fillId="0" borderId="45" xfId="0" applyNumberFormat="1" applyFont="1" applyBorder="1" applyAlignment="1">
      <alignment horizontal="center" vertical="center" wrapText="1" readingOrder="1"/>
    </xf>
    <xf numFmtId="10" fontId="5" fillId="0" borderId="36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/>
    </xf>
    <xf numFmtId="0" fontId="5" fillId="16" borderId="0" xfId="0" applyFont="1" applyFill="1" applyAlignment="1">
      <alignment horizontal="center" vertical="center" wrapText="1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11" fillId="0" borderId="46" xfId="0" applyFont="1" applyBorder="1" applyAlignment="1">
      <alignment horizontal="center" vertical="top"/>
    </xf>
    <xf numFmtId="0" fontId="11" fillId="0" borderId="47" xfId="0" applyFont="1" applyBorder="1" applyAlignment="1">
      <alignment horizontal="center" vertical="top"/>
    </xf>
    <xf numFmtId="0" fontId="11" fillId="0" borderId="48" xfId="0" applyFont="1" applyBorder="1" applyAlignment="1">
      <alignment horizontal="center" vertical="top"/>
    </xf>
    <xf numFmtId="0" fontId="11" fillId="0" borderId="49" xfId="0" applyFont="1" applyBorder="1" applyAlignment="1">
      <alignment horizontal="center" vertical="top"/>
    </xf>
    <xf numFmtId="0" fontId="11" fillId="0" borderId="48" xfId="0" quotePrefix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12" borderId="31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1" fillId="12" borderId="36" xfId="0" applyFont="1" applyFill="1" applyBorder="1" applyAlignment="1">
      <alignment horizontal="center" vertical="center"/>
    </xf>
    <xf numFmtId="0" fontId="1" fillId="12" borderId="35" xfId="0" applyFont="1" applyFill="1" applyBorder="1" applyAlignment="1">
      <alignment horizontal="center" vertical="center"/>
    </xf>
    <xf numFmtId="0" fontId="1" fillId="12" borderId="37" xfId="0" applyFont="1" applyFill="1" applyBorder="1" applyAlignment="1">
      <alignment horizontal="center" vertical="center"/>
    </xf>
    <xf numFmtId="0" fontId="1" fillId="12" borderId="3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11" borderId="28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I46"/>
  <sheetViews>
    <sheetView showGridLines="0" zoomScale="115" zoomScaleNormal="115" workbookViewId="0">
      <selection activeCell="F38" sqref="F38"/>
    </sheetView>
  </sheetViews>
  <sheetFormatPr baseColWidth="10" defaultColWidth="10.875" defaultRowHeight="10.5" x14ac:dyDescent="0.15"/>
  <cols>
    <col min="1" max="1" width="17.625" style="2" bestFit="1" customWidth="1"/>
    <col min="2" max="16384" width="10.875" style="2"/>
  </cols>
  <sheetData>
    <row r="2" spans="1:9" x14ac:dyDescent="0.15">
      <c r="A2" s="247" t="s">
        <v>310</v>
      </c>
    </row>
    <row r="3" spans="1:9" x14ac:dyDescent="0.15">
      <c r="A3" s="231"/>
      <c r="B3" s="284"/>
      <c r="C3" s="285"/>
      <c r="D3" s="286" t="s">
        <v>254</v>
      </c>
      <c r="E3" s="287"/>
      <c r="F3" s="288" t="s">
        <v>255</v>
      </c>
      <c r="G3" s="287"/>
      <c r="H3" s="286" t="s">
        <v>256</v>
      </c>
      <c r="I3" s="287"/>
    </row>
    <row r="4" spans="1:9" x14ac:dyDescent="0.15">
      <c r="A4" s="232" t="s">
        <v>257</v>
      </c>
      <c r="B4" s="233" t="s">
        <v>258</v>
      </c>
      <c r="C4" s="234" t="s">
        <v>259</v>
      </c>
      <c r="D4" s="233" t="s">
        <v>260</v>
      </c>
      <c r="E4" s="234" t="s">
        <v>261</v>
      </c>
      <c r="F4" s="233" t="s">
        <v>260</v>
      </c>
      <c r="G4" s="234" t="s">
        <v>261</v>
      </c>
      <c r="H4" s="233" t="s">
        <v>260</v>
      </c>
      <c r="I4" s="234" t="s">
        <v>261</v>
      </c>
    </row>
    <row r="5" spans="1:9" x14ac:dyDescent="0.15">
      <c r="A5" s="235" t="s">
        <v>262</v>
      </c>
      <c r="B5" s="235">
        <v>0</v>
      </c>
      <c r="C5" s="236">
        <v>1</v>
      </c>
      <c r="D5" s="235">
        <v>1</v>
      </c>
      <c r="E5" s="236">
        <v>0</v>
      </c>
      <c r="F5" s="235">
        <v>0</v>
      </c>
      <c r="G5" s="236">
        <v>0</v>
      </c>
      <c r="H5" s="235">
        <v>1</v>
      </c>
      <c r="I5" s="236">
        <v>0</v>
      </c>
    </row>
    <row r="6" spans="1:9" x14ac:dyDescent="0.15">
      <c r="A6" s="237" t="s">
        <v>263</v>
      </c>
      <c r="B6" s="237">
        <v>0</v>
      </c>
      <c r="C6" s="238">
        <v>2</v>
      </c>
      <c r="D6" s="237">
        <v>2</v>
      </c>
      <c r="E6" s="238">
        <v>0</v>
      </c>
      <c r="F6" s="237">
        <v>0</v>
      </c>
      <c r="G6" s="238">
        <v>0</v>
      </c>
      <c r="H6" s="237">
        <v>2</v>
      </c>
      <c r="I6" s="238">
        <v>0</v>
      </c>
    </row>
    <row r="7" spans="1:9" x14ac:dyDescent="0.15">
      <c r="A7" s="239" t="s">
        <v>264</v>
      </c>
      <c r="B7" s="239">
        <v>7</v>
      </c>
      <c r="C7" s="240">
        <v>8</v>
      </c>
      <c r="D7" s="239">
        <v>8</v>
      </c>
      <c r="E7" s="240">
        <v>7</v>
      </c>
      <c r="F7" s="239">
        <v>2</v>
      </c>
      <c r="G7" s="240">
        <v>0</v>
      </c>
      <c r="H7" s="239">
        <v>6</v>
      </c>
      <c r="I7" s="240">
        <v>7</v>
      </c>
    </row>
    <row r="8" spans="1:9" x14ac:dyDescent="0.15">
      <c r="A8" s="237" t="s">
        <v>265</v>
      </c>
      <c r="B8" s="237">
        <v>6</v>
      </c>
      <c r="C8" s="238">
        <v>14</v>
      </c>
      <c r="D8" s="237">
        <v>7</v>
      </c>
      <c r="E8" s="238">
        <v>13</v>
      </c>
      <c r="F8" s="237">
        <v>2</v>
      </c>
      <c r="G8" s="238">
        <v>2</v>
      </c>
      <c r="H8" s="237">
        <v>5</v>
      </c>
      <c r="I8" s="238">
        <v>11</v>
      </c>
    </row>
    <row r="9" spans="1:9" x14ac:dyDescent="0.15">
      <c r="A9" s="239" t="s">
        <v>266</v>
      </c>
      <c r="B9" s="239">
        <v>5</v>
      </c>
      <c r="C9" s="240">
        <v>10</v>
      </c>
      <c r="D9" s="239">
        <v>3</v>
      </c>
      <c r="E9" s="240">
        <v>12</v>
      </c>
      <c r="F9" s="239">
        <v>1</v>
      </c>
      <c r="G9" s="240">
        <v>2</v>
      </c>
      <c r="H9" s="239">
        <v>2</v>
      </c>
      <c r="I9" s="240">
        <v>10</v>
      </c>
    </row>
    <row r="10" spans="1:9" x14ac:dyDescent="0.15">
      <c r="A10" s="237" t="s">
        <v>267</v>
      </c>
      <c r="B10" s="237">
        <v>9</v>
      </c>
      <c r="C10" s="238">
        <v>7</v>
      </c>
      <c r="D10" s="237">
        <v>4</v>
      </c>
      <c r="E10" s="238">
        <v>12</v>
      </c>
      <c r="F10" s="237">
        <v>0</v>
      </c>
      <c r="G10" s="238">
        <v>3</v>
      </c>
      <c r="H10" s="237">
        <v>4</v>
      </c>
      <c r="I10" s="238">
        <v>9</v>
      </c>
    </row>
    <row r="11" spans="1:9" x14ac:dyDescent="0.15">
      <c r="A11" s="239" t="s">
        <v>268</v>
      </c>
      <c r="B11" s="239">
        <v>9</v>
      </c>
      <c r="C11" s="240">
        <v>11</v>
      </c>
      <c r="D11" s="239">
        <v>9</v>
      </c>
      <c r="E11" s="240">
        <v>11</v>
      </c>
      <c r="F11" s="239">
        <v>5</v>
      </c>
      <c r="G11" s="240">
        <v>0</v>
      </c>
      <c r="H11" s="239">
        <v>4</v>
      </c>
      <c r="I11" s="240">
        <v>11</v>
      </c>
    </row>
    <row r="12" spans="1:9" x14ac:dyDescent="0.15">
      <c r="A12" s="237" t="s">
        <v>269</v>
      </c>
      <c r="B12" s="237">
        <v>4</v>
      </c>
      <c r="C12" s="238">
        <v>4</v>
      </c>
      <c r="D12" s="237">
        <v>4</v>
      </c>
      <c r="E12" s="238">
        <v>4</v>
      </c>
      <c r="F12" s="237">
        <v>1</v>
      </c>
      <c r="G12" s="238">
        <v>2</v>
      </c>
      <c r="H12" s="237">
        <v>3</v>
      </c>
      <c r="I12" s="238">
        <v>2</v>
      </c>
    </row>
    <row r="13" spans="1:9" x14ac:dyDescent="0.15">
      <c r="A13" s="239" t="s">
        <v>270</v>
      </c>
      <c r="B13" s="239">
        <v>9</v>
      </c>
      <c r="C13" s="240">
        <v>3</v>
      </c>
      <c r="D13" s="239">
        <v>10</v>
      </c>
      <c r="E13" s="240">
        <v>2</v>
      </c>
      <c r="F13" s="239">
        <v>7</v>
      </c>
      <c r="G13" s="240">
        <v>0</v>
      </c>
      <c r="H13" s="239">
        <v>3</v>
      </c>
      <c r="I13" s="240">
        <v>2</v>
      </c>
    </row>
    <row r="14" spans="1:9" x14ac:dyDescent="0.15">
      <c r="A14" s="237" t="s">
        <v>271</v>
      </c>
      <c r="B14" s="237">
        <v>3</v>
      </c>
      <c r="C14" s="238">
        <v>1</v>
      </c>
      <c r="D14" s="237">
        <v>4</v>
      </c>
      <c r="E14" s="238">
        <v>0</v>
      </c>
      <c r="F14" s="237">
        <v>3</v>
      </c>
      <c r="G14" s="238">
        <v>0</v>
      </c>
      <c r="H14" s="237">
        <v>1</v>
      </c>
      <c r="I14" s="238">
        <v>0</v>
      </c>
    </row>
    <row r="15" spans="1:9" x14ac:dyDescent="0.15">
      <c r="A15" s="241" t="s">
        <v>272</v>
      </c>
      <c r="B15" s="241">
        <v>2</v>
      </c>
      <c r="C15" s="242">
        <v>2</v>
      </c>
      <c r="D15" s="241">
        <v>4</v>
      </c>
      <c r="E15" s="242">
        <v>0</v>
      </c>
      <c r="F15" s="241">
        <v>3</v>
      </c>
      <c r="G15" s="242">
        <v>0</v>
      </c>
      <c r="H15" s="241">
        <v>1</v>
      </c>
      <c r="I15" s="242">
        <v>0</v>
      </c>
    </row>
    <row r="16" spans="1:9" x14ac:dyDescent="0.15">
      <c r="A16" s="237"/>
      <c r="B16" s="237"/>
      <c r="C16" s="238"/>
      <c r="D16" s="237"/>
      <c r="E16" s="238"/>
      <c r="F16" s="243"/>
      <c r="G16" s="244"/>
      <c r="H16" s="243"/>
      <c r="I16" s="244"/>
    </row>
    <row r="17" spans="1:9" x14ac:dyDescent="0.15">
      <c r="A17" s="245" t="s">
        <v>254</v>
      </c>
      <c r="B17" s="245">
        <f t="shared" ref="B17:I17" si="0">SUM(B5:B15)</f>
        <v>54</v>
      </c>
      <c r="C17" s="246">
        <f t="shared" si="0"/>
        <v>63</v>
      </c>
      <c r="D17" s="245">
        <f t="shared" si="0"/>
        <v>56</v>
      </c>
      <c r="E17" s="246">
        <f t="shared" si="0"/>
        <v>61</v>
      </c>
      <c r="F17" s="245">
        <f t="shared" si="0"/>
        <v>24</v>
      </c>
      <c r="G17" s="246">
        <f t="shared" si="0"/>
        <v>9</v>
      </c>
      <c r="H17" s="245">
        <f t="shared" si="0"/>
        <v>32</v>
      </c>
      <c r="I17" s="246">
        <f t="shared" si="0"/>
        <v>52</v>
      </c>
    </row>
    <row r="19" spans="1:9" x14ac:dyDescent="0.15">
      <c r="A19" s="2" t="s">
        <v>273</v>
      </c>
      <c r="D19" s="2">
        <v>117</v>
      </c>
    </row>
    <row r="20" spans="1:9" x14ac:dyDescent="0.15">
      <c r="A20" s="2" t="s">
        <v>274</v>
      </c>
      <c r="D20" s="2">
        <v>53</v>
      </c>
    </row>
    <row r="21" spans="1:9" x14ac:dyDescent="0.15">
      <c r="A21" s="2" t="s">
        <v>275</v>
      </c>
      <c r="D21" s="2">
        <v>80</v>
      </c>
    </row>
    <row r="22" spans="1:9" x14ac:dyDescent="0.15">
      <c r="A22" s="2" t="s">
        <v>276</v>
      </c>
      <c r="D22" s="2">
        <v>0</v>
      </c>
    </row>
    <row r="23" spans="1:9" x14ac:dyDescent="0.15">
      <c r="A23" s="247" t="s">
        <v>292</v>
      </c>
      <c r="B23" s="247"/>
      <c r="C23" s="247"/>
      <c r="D23" s="247">
        <v>250</v>
      </c>
    </row>
    <row r="25" spans="1:9" x14ac:dyDescent="0.15">
      <c r="A25" s="247" t="s">
        <v>311</v>
      </c>
    </row>
    <row r="26" spans="1:9" x14ac:dyDescent="0.15">
      <c r="A26" s="247" t="s">
        <v>293</v>
      </c>
      <c r="B26" s="273" t="s">
        <v>294</v>
      </c>
      <c r="C26" s="273" t="s">
        <v>295</v>
      </c>
      <c r="D26" s="273" t="s">
        <v>296</v>
      </c>
      <c r="E26" s="273" t="s">
        <v>297</v>
      </c>
      <c r="F26" s="273" t="s">
        <v>298</v>
      </c>
    </row>
    <row r="27" spans="1:9" x14ac:dyDescent="0.15">
      <c r="A27" s="2" t="s">
        <v>238</v>
      </c>
      <c r="B27" s="141">
        <v>33</v>
      </c>
      <c r="C27" s="141">
        <v>5</v>
      </c>
      <c r="D27" s="141">
        <v>0</v>
      </c>
      <c r="E27" s="141">
        <v>2</v>
      </c>
      <c r="F27" s="273">
        <v>40</v>
      </c>
    </row>
    <row r="28" spans="1:9" x14ac:dyDescent="0.15">
      <c r="A28" s="2" t="s">
        <v>288</v>
      </c>
      <c r="B28" s="141">
        <v>84</v>
      </c>
      <c r="C28" s="141">
        <v>3</v>
      </c>
      <c r="D28" s="141"/>
      <c r="E28" s="141">
        <v>0</v>
      </c>
      <c r="F28" s="273">
        <v>87</v>
      </c>
    </row>
    <row r="29" spans="1:9" x14ac:dyDescent="0.15">
      <c r="A29" s="247" t="s">
        <v>254</v>
      </c>
      <c r="B29" s="273">
        <v>117</v>
      </c>
      <c r="C29" s="273">
        <v>8</v>
      </c>
      <c r="D29" s="273">
        <v>0</v>
      </c>
      <c r="E29" s="273">
        <v>2</v>
      </c>
      <c r="F29" s="273">
        <v>127</v>
      </c>
    </row>
    <row r="32" spans="1:9" x14ac:dyDescent="0.15">
      <c r="B32" s="289">
        <v>2024</v>
      </c>
      <c r="C32" s="289"/>
    </row>
    <row r="33" spans="1:3" s="116" customFormat="1" ht="21" x14ac:dyDescent="0.25">
      <c r="A33" s="274" t="s">
        <v>299</v>
      </c>
      <c r="B33" s="274" t="s">
        <v>300</v>
      </c>
      <c r="C33" s="274" t="s">
        <v>301</v>
      </c>
    </row>
    <row r="34" spans="1:3" x14ac:dyDescent="0.15">
      <c r="A34" s="275" t="s">
        <v>302</v>
      </c>
      <c r="B34" s="276">
        <v>59</v>
      </c>
      <c r="C34" s="277">
        <v>61</v>
      </c>
    </row>
    <row r="35" spans="1:3" x14ac:dyDescent="0.15">
      <c r="A35" s="141"/>
      <c r="B35" s="141"/>
      <c r="C35" s="141"/>
    </row>
    <row r="36" spans="1:3" x14ac:dyDescent="0.15">
      <c r="A36" s="278" t="s">
        <v>303</v>
      </c>
      <c r="B36" s="249">
        <v>5</v>
      </c>
      <c r="C36" s="250">
        <v>10</v>
      </c>
    </row>
    <row r="37" spans="1:3" x14ac:dyDescent="0.15">
      <c r="A37" s="279" t="s">
        <v>304</v>
      </c>
      <c r="B37" s="254">
        <v>3</v>
      </c>
      <c r="C37" s="255">
        <v>9</v>
      </c>
    </row>
    <row r="38" spans="1:3" x14ac:dyDescent="0.15">
      <c r="A38" s="141"/>
      <c r="B38" s="141"/>
      <c r="C38" s="141"/>
    </row>
    <row r="39" spans="1:3" x14ac:dyDescent="0.15">
      <c r="A39" s="278" t="s">
        <v>305</v>
      </c>
      <c r="B39" s="249">
        <v>18</v>
      </c>
      <c r="C39" s="250">
        <v>36</v>
      </c>
    </row>
    <row r="40" spans="1:3" x14ac:dyDescent="0.15">
      <c r="A40" s="280" t="s">
        <v>306</v>
      </c>
      <c r="B40" s="141">
        <v>19</v>
      </c>
      <c r="C40" s="252">
        <v>62</v>
      </c>
    </row>
    <row r="41" spans="1:3" x14ac:dyDescent="0.15">
      <c r="A41" s="280" t="s">
        <v>307</v>
      </c>
      <c r="B41" s="141">
        <v>14</v>
      </c>
      <c r="C41" s="252">
        <v>56</v>
      </c>
    </row>
    <row r="42" spans="1:3" x14ac:dyDescent="0.15">
      <c r="A42" s="279" t="s">
        <v>308</v>
      </c>
      <c r="B42" s="254">
        <v>5</v>
      </c>
      <c r="C42" s="255">
        <v>25</v>
      </c>
    </row>
    <row r="43" spans="1:3" x14ac:dyDescent="0.15">
      <c r="A43" s="141"/>
      <c r="B43" s="141"/>
      <c r="C43" s="141"/>
    </row>
    <row r="44" spans="1:3" x14ac:dyDescent="0.15">
      <c r="A44" s="275" t="s">
        <v>309</v>
      </c>
      <c r="B44" s="276">
        <v>4</v>
      </c>
      <c r="C44" s="277">
        <v>4</v>
      </c>
    </row>
    <row r="45" spans="1:3" x14ac:dyDescent="0.15">
      <c r="A45" s="141"/>
      <c r="B45" s="141"/>
      <c r="C45" s="141"/>
    </row>
    <row r="46" spans="1:3" x14ac:dyDescent="0.15">
      <c r="A46" s="281" t="s">
        <v>254</v>
      </c>
      <c r="B46" s="282">
        <v>127</v>
      </c>
      <c r="C46" s="283">
        <v>263</v>
      </c>
    </row>
  </sheetData>
  <mergeCells count="5">
    <mergeCell ref="B3:C3"/>
    <mergeCell ref="D3:E3"/>
    <mergeCell ref="F3:G3"/>
    <mergeCell ref="H3:I3"/>
    <mergeCell ref="B32:C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E21"/>
  <sheetViews>
    <sheetView showGridLines="0" zoomScale="115" zoomScaleNormal="115" workbookViewId="0">
      <selection activeCell="A22" sqref="A22"/>
    </sheetView>
  </sheetViews>
  <sheetFormatPr baseColWidth="10" defaultColWidth="10.875" defaultRowHeight="10.5" x14ac:dyDescent="0.15"/>
  <cols>
    <col min="1" max="1" width="31.375" style="2" customWidth="1"/>
    <col min="2" max="4" width="10.875" style="141"/>
    <col min="5" max="16384" width="10.875" style="2"/>
  </cols>
  <sheetData>
    <row r="2" spans="1:5" x14ac:dyDescent="0.15">
      <c r="D2" s="141" t="s">
        <v>290</v>
      </c>
    </row>
    <row r="3" spans="1:5" x14ac:dyDescent="0.15">
      <c r="A3" s="263" t="s">
        <v>277</v>
      </c>
      <c r="B3" s="265">
        <v>2023</v>
      </c>
      <c r="C3" s="265">
        <v>2024</v>
      </c>
      <c r="D3" s="266">
        <v>2025</v>
      </c>
    </row>
    <row r="4" spans="1:5" x14ac:dyDescent="0.15">
      <c r="A4" s="256" t="s">
        <v>278</v>
      </c>
      <c r="B4" s="257">
        <v>217644.92</v>
      </c>
      <c r="C4" s="257">
        <v>230728</v>
      </c>
      <c r="D4" s="258">
        <v>229326</v>
      </c>
    </row>
    <row r="5" spans="1:5" x14ac:dyDescent="0.15">
      <c r="A5" s="259" t="s">
        <v>279</v>
      </c>
      <c r="B5" s="260">
        <v>192893.80000000002</v>
      </c>
      <c r="C5" s="260">
        <v>204383</v>
      </c>
      <c r="D5" s="261">
        <v>203065</v>
      </c>
    </row>
    <row r="6" spans="1:5" x14ac:dyDescent="0.15">
      <c r="A6" s="259" t="s">
        <v>280</v>
      </c>
      <c r="B6" s="260">
        <v>28934.07</v>
      </c>
      <c r="C6" s="260">
        <v>25548</v>
      </c>
      <c r="D6" s="261">
        <v>25383</v>
      </c>
    </row>
    <row r="7" spans="1:5" x14ac:dyDescent="0.15">
      <c r="A7" s="253" t="s">
        <v>281</v>
      </c>
      <c r="B7" s="267">
        <v>163959.73000000001</v>
      </c>
      <c r="C7" s="267">
        <v>178835</v>
      </c>
      <c r="D7" s="268">
        <v>177682</v>
      </c>
    </row>
    <row r="8" spans="1:5" x14ac:dyDescent="0.15">
      <c r="A8" s="256" t="s">
        <v>282</v>
      </c>
      <c r="B8" s="257">
        <v>170496.09</v>
      </c>
      <c r="C8" s="257">
        <v>184820</v>
      </c>
      <c r="D8" s="258">
        <v>178148</v>
      </c>
    </row>
    <row r="9" spans="1:5" x14ac:dyDescent="0.15">
      <c r="A9" s="259" t="s">
        <v>283</v>
      </c>
      <c r="B9" s="260">
        <v>5690.84</v>
      </c>
      <c r="C9" s="260">
        <v>6169</v>
      </c>
      <c r="D9" s="261">
        <v>54939</v>
      </c>
    </row>
    <row r="10" spans="1:5" x14ac:dyDescent="0.15">
      <c r="A10" s="253" t="s">
        <v>284</v>
      </c>
      <c r="B10" s="267">
        <v>176186.93</v>
      </c>
      <c r="C10" s="267">
        <v>190989</v>
      </c>
      <c r="D10" s="268">
        <v>233087</v>
      </c>
    </row>
    <row r="11" spans="1:5" x14ac:dyDescent="0.15">
      <c r="A11" s="248" t="s">
        <v>285</v>
      </c>
      <c r="B11" s="260">
        <v>1543.15</v>
      </c>
      <c r="C11" s="260">
        <v>1635</v>
      </c>
      <c r="D11" s="261">
        <v>1625</v>
      </c>
    </row>
    <row r="12" spans="1:5" x14ac:dyDescent="0.15">
      <c r="A12" s="264" t="s">
        <v>286</v>
      </c>
      <c r="B12" s="269">
        <v>-13770.349999999982</v>
      </c>
      <c r="C12" s="269">
        <v>-13789</v>
      </c>
      <c r="D12" s="270">
        <v>-57030</v>
      </c>
    </row>
    <row r="13" spans="1:5" x14ac:dyDescent="0.15">
      <c r="A13" s="264" t="s">
        <v>287</v>
      </c>
      <c r="B13" s="271">
        <v>1.083986171482473</v>
      </c>
      <c r="C13" s="271">
        <v>1.077</v>
      </c>
      <c r="D13" s="272">
        <v>1.321</v>
      </c>
    </row>
    <row r="15" spans="1:5" x14ac:dyDescent="0.15">
      <c r="A15" s="263" t="s">
        <v>291</v>
      </c>
      <c r="B15" s="265">
        <v>2023</v>
      </c>
      <c r="C15" s="265">
        <v>2024</v>
      </c>
      <c r="D15" s="265">
        <v>2025</v>
      </c>
      <c r="E15" s="266">
        <v>2026</v>
      </c>
    </row>
    <row r="16" spans="1:5" x14ac:dyDescent="0.15">
      <c r="A16" s="262" t="s">
        <v>289</v>
      </c>
      <c r="B16" s="249"/>
      <c r="C16" s="249"/>
      <c r="D16" s="249"/>
      <c r="E16" s="250"/>
    </row>
    <row r="17" spans="1:5" x14ac:dyDescent="0.15">
      <c r="A17" s="251" t="s">
        <v>260</v>
      </c>
      <c r="B17" s="141">
        <v>68.900000000000006</v>
      </c>
      <c r="C17" s="141">
        <v>75.790000000000006</v>
      </c>
      <c r="D17" s="141">
        <v>75.790000000000006</v>
      </c>
      <c r="E17" s="252">
        <v>75.790000000000006</v>
      </c>
    </row>
    <row r="18" spans="1:5" x14ac:dyDescent="0.15">
      <c r="A18" s="253" t="s">
        <v>261</v>
      </c>
      <c r="B18" s="254">
        <v>160.77000000000001</v>
      </c>
      <c r="C18" s="254">
        <v>176.85</v>
      </c>
      <c r="D18" s="254">
        <v>176.85</v>
      </c>
      <c r="E18" s="255">
        <v>176.85</v>
      </c>
    </row>
    <row r="19" spans="1:5" x14ac:dyDescent="0.15">
      <c r="A19" s="262" t="s">
        <v>288</v>
      </c>
      <c r="B19" s="249"/>
      <c r="C19" s="249"/>
      <c r="D19" s="249"/>
      <c r="E19" s="250"/>
    </row>
    <row r="20" spans="1:5" x14ac:dyDescent="0.15">
      <c r="A20" s="251" t="s">
        <v>260</v>
      </c>
      <c r="B20" s="141">
        <v>14.74</v>
      </c>
      <c r="C20" s="141">
        <v>16.22</v>
      </c>
      <c r="D20" s="141">
        <v>16.22</v>
      </c>
      <c r="E20" s="252">
        <v>16.22</v>
      </c>
    </row>
    <row r="21" spans="1:5" x14ac:dyDescent="0.15">
      <c r="A21" s="253" t="s">
        <v>261</v>
      </c>
      <c r="B21" s="254">
        <v>31.54</v>
      </c>
      <c r="C21" s="254">
        <v>34.69</v>
      </c>
      <c r="D21" s="254">
        <v>34.69</v>
      </c>
      <c r="E21" s="255">
        <v>34.69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I138"/>
  <sheetViews>
    <sheetView showGridLines="0"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4" sqref="E24"/>
    </sheetView>
  </sheetViews>
  <sheetFormatPr baseColWidth="10" defaultColWidth="45.25" defaultRowHeight="10.5" outlineLevelRow="1" x14ac:dyDescent="0.25"/>
  <cols>
    <col min="1" max="1" width="47" style="1" customWidth="1"/>
    <col min="2" max="7" width="15.75" style="1" customWidth="1"/>
    <col min="8" max="9" width="19.125" style="1" customWidth="1"/>
    <col min="10" max="16384" width="45.25" style="1"/>
  </cols>
  <sheetData>
    <row r="1" spans="1:7" ht="16.350000000000001" customHeight="1" thickBot="1" x14ac:dyDescent="0.3">
      <c r="B1" s="306" t="s">
        <v>237</v>
      </c>
      <c r="C1" s="307"/>
      <c r="D1" s="310" t="s">
        <v>241</v>
      </c>
      <c r="E1" s="311"/>
      <c r="F1" s="308" t="s">
        <v>251</v>
      </c>
      <c r="G1" s="309"/>
    </row>
    <row r="2" spans="1:7" s="3" customFormat="1" ht="11.25" thickBot="1" x14ac:dyDescent="0.3">
      <c r="B2" s="4" t="s">
        <v>239</v>
      </c>
      <c r="C2" s="5" t="s">
        <v>240</v>
      </c>
      <c r="D2" s="4" t="s">
        <v>242</v>
      </c>
      <c r="E2" s="5" t="s">
        <v>243</v>
      </c>
      <c r="F2" s="4" t="s">
        <v>252</v>
      </c>
      <c r="G2" s="5" t="s">
        <v>253</v>
      </c>
    </row>
    <row r="3" spans="1:7" x14ac:dyDescent="0.25">
      <c r="B3" s="312" t="s">
        <v>250</v>
      </c>
      <c r="C3" s="313"/>
      <c r="D3" s="313"/>
      <c r="E3" s="313"/>
      <c r="F3" s="313"/>
      <c r="G3" s="314"/>
    </row>
    <row r="4" spans="1:7" ht="11.25" outlineLevel="1" thickBot="1" x14ac:dyDescent="0.3">
      <c r="A4" s="166" t="s">
        <v>0</v>
      </c>
      <c r="B4" s="167"/>
      <c r="C4" s="168"/>
      <c r="D4" s="167"/>
      <c r="E4" s="167"/>
      <c r="F4" s="167"/>
      <c r="G4" s="167"/>
    </row>
    <row r="5" spans="1:7" ht="11.25" outlineLevel="1" thickBot="1" x14ac:dyDescent="0.3">
      <c r="A5" s="169" t="s">
        <v>1</v>
      </c>
      <c r="B5" s="170"/>
      <c r="C5" s="170"/>
      <c r="D5" s="170"/>
      <c r="E5" s="171"/>
      <c r="F5" s="170"/>
      <c r="G5" s="171"/>
    </row>
    <row r="6" spans="1:7" ht="11.25" outlineLevel="1" thickBot="1" x14ac:dyDescent="0.3">
      <c r="A6" s="172" t="s">
        <v>2</v>
      </c>
      <c r="B6" s="173"/>
      <c r="C6" s="173"/>
      <c r="D6" s="173"/>
      <c r="E6" s="174"/>
      <c r="F6" s="173"/>
      <c r="G6" s="174"/>
    </row>
    <row r="7" spans="1:7" outlineLevel="1" x14ac:dyDescent="0.25">
      <c r="A7" s="6" t="s">
        <v>3</v>
      </c>
      <c r="B7" s="7" t="s">
        <v>4</v>
      </c>
      <c r="C7" s="8" t="s">
        <v>5</v>
      </c>
      <c r="D7" s="9" t="s">
        <v>7</v>
      </c>
      <c r="E7" s="10" t="s">
        <v>6</v>
      </c>
      <c r="F7" s="11" t="s">
        <v>6</v>
      </c>
      <c r="G7" s="10" t="s">
        <v>6</v>
      </c>
    </row>
    <row r="8" spans="1:7" outlineLevel="1" x14ac:dyDescent="0.25">
      <c r="A8" s="12" t="s">
        <v>8</v>
      </c>
      <c r="B8" s="13" t="s">
        <v>9</v>
      </c>
      <c r="C8" s="14" t="s">
        <v>9</v>
      </c>
      <c r="D8" s="13" t="s">
        <v>10</v>
      </c>
      <c r="E8" s="13" t="s">
        <v>6</v>
      </c>
      <c r="F8" s="13" t="s">
        <v>10</v>
      </c>
      <c r="G8" s="13" t="s">
        <v>6</v>
      </c>
    </row>
    <row r="9" spans="1:7" ht="11.25" outlineLevel="1" thickBot="1" x14ac:dyDescent="0.3">
      <c r="A9" s="15" t="s">
        <v>11</v>
      </c>
      <c r="B9" s="16" t="s">
        <v>9</v>
      </c>
      <c r="C9" s="17" t="s">
        <v>9</v>
      </c>
      <c r="D9" s="17" t="s">
        <v>9</v>
      </c>
      <c r="E9" s="18" t="s">
        <v>10</v>
      </c>
      <c r="F9" s="17" t="s">
        <v>9</v>
      </c>
      <c r="G9" s="18" t="s">
        <v>10</v>
      </c>
    </row>
    <row r="10" spans="1:7" ht="11.25" outlineLevel="1" thickBot="1" x14ac:dyDescent="0.3">
      <c r="A10" s="172" t="s">
        <v>12</v>
      </c>
      <c r="B10" s="175"/>
      <c r="C10" s="175"/>
      <c r="D10" s="175"/>
      <c r="E10" s="176"/>
      <c r="F10" s="175"/>
      <c r="G10" s="176"/>
    </row>
    <row r="11" spans="1:7" outlineLevel="1" x14ac:dyDescent="0.25">
      <c r="A11" s="19" t="s">
        <v>13</v>
      </c>
      <c r="B11" s="7" t="s">
        <v>14</v>
      </c>
      <c r="C11" s="7" t="s">
        <v>15</v>
      </c>
      <c r="D11" s="9" t="s">
        <v>5</v>
      </c>
      <c r="E11" s="7" t="s">
        <v>6</v>
      </c>
      <c r="F11" s="11" t="s">
        <v>6</v>
      </c>
      <c r="G11" s="7" t="s">
        <v>6</v>
      </c>
    </row>
    <row r="12" spans="1:7" ht="11.25" outlineLevel="1" thickBot="1" x14ac:dyDescent="0.3">
      <c r="A12" s="20" t="s">
        <v>16</v>
      </c>
      <c r="B12" s="21" t="s">
        <v>9</v>
      </c>
      <c r="C12" s="21" t="s">
        <v>9</v>
      </c>
      <c r="D12" s="21" t="s">
        <v>10</v>
      </c>
      <c r="E12" s="21" t="s">
        <v>6</v>
      </c>
      <c r="F12" s="21" t="s">
        <v>10</v>
      </c>
      <c r="G12" s="21" t="s">
        <v>6</v>
      </c>
    </row>
    <row r="13" spans="1:7" ht="11.25" outlineLevel="1" thickBot="1" x14ac:dyDescent="0.3">
      <c r="A13" s="172" t="s">
        <v>17</v>
      </c>
      <c r="B13" s="175"/>
      <c r="C13" s="175"/>
      <c r="D13" s="175"/>
      <c r="E13" s="176"/>
      <c r="F13" s="175"/>
      <c r="G13" s="176"/>
    </row>
    <row r="14" spans="1:7" outlineLevel="1" x14ac:dyDescent="0.25">
      <c r="A14" s="6" t="s">
        <v>18</v>
      </c>
      <c r="B14" s="22" t="s">
        <v>7</v>
      </c>
      <c r="C14" s="7" t="s">
        <v>15</v>
      </c>
      <c r="D14" s="9" t="s">
        <v>5</v>
      </c>
      <c r="E14" s="7" t="s">
        <v>6</v>
      </c>
      <c r="F14" s="11" t="s">
        <v>6</v>
      </c>
      <c r="G14" s="7" t="s">
        <v>6</v>
      </c>
    </row>
    <row r="15" spans="1:7" ht="11.25" outlineLevel="1" thickBot="1" x14ac:dyDescent="0.3">
      <c r="A15" s="23" t="s">
        <v>8</v>
      </c>
      <c r="B15" s="24" t="s">
        <v>10</v>
      </c>
      <c r="C15" s="21" t="s">
        <v>10</v>
      </c>
      <c r="D15" s="21" t="s">
        <v>10</v>
      </c>
      <c r="E15" s="21" t="s">
        <v>6</v>
      </c>
      <c r="F15" s="21" t="s">
        <v>10</v>
      </c>
      <c r="G15" s="21" t="s">
        <v>6</v>
      </c>
    </row>
    <row r="16" spans="1:7" ht="11.25" outlineLevel="1" thickBot="1" x14ac:dyDescent="0.3">
      <c r="A16" s="172" t="s">
        <v>19</v>
      </c>
      <c r="B16" s="175"/>
      <c r="C16" s="175"/>
      <c r="D16" s="175"/>
      <c r="E16" s="176"/>
      <c r="F16" s="175"/>
      <c r="G16" s="176"/>
    </row>
    <row r="17" spans="1:7" outlineLevel="1" x14ac:dyDescent="0.25">
      <c r="A17" s="6" t="s">
        <v>18</v>
      </c>
      <c r="B17" s="7" t="s">
        <v>20</v>
      </c>
      <c r="C17" s="7" t="s">
        <v>4</v>
      </c>
      <c r="D17" s="9" t="s">
        <v>4</v>
      </c>
      <c r="E17" s="7" t="s">
        <v>6</v>
      </c>
      <c r="F17" s="11" t="s">
        <v>6</v>
      </c>
      <c r="G17" s="7" t="s">
        <v>6</v>
      </c>
    </row>
    <row r="18" spans="1:7" outlineLevel="1" x14ac:dyDescent="0.25">
      <c r="A18" s="12" t="s">
        <v>16</v>
      </c>
      <c r="B18" s="13" t="s">
        <v>9</v>
      </c>
      <c r="C18" s="13" t="s">
        <v>9</v>
      </c>
      <c r="D18" s="13" t="s">
        <v>10</v>
      </c>
      <c r="E18" s="13" t="s">
        <v>6</v>
      </c>
      <c r="F18" s="13" t="s">
        <v>10</v>
      </c>
      <c r="G18" s="13" t="s">
        <v>6</v>
      </c>
    </row>
    <row r="19" spans="1:7" ht="21.75" outlineLevel="1" thickBot="1" x14ac:dyDescent="0.3">
      <c r="A19" s="25" t="s">
        <v>21</v>
      </c>
      <c r="B19" s="16" t="s">
        <v>22</v>
      </c>
      <c r="C19" s="16" t="s">
        <v>22</v>
      </c>
      <c r="D19" s="26" t="s">
        <v>22</v>
      </c>
      <c r="E19" s="26" t="s">
        <v>22</v>
      </c>
      <c r="F19" s="26" t="s">
        <v>22</v>
      </c>
      <c r="G19" s="26" t="s">
        <v>22</v>
      </c>
    </row>
    <row r="20" spans="1:7" ht="11.25" outlineLevel="1" thickBot="1" x14ac:dyDescent="0.3">
      <c r="A20" s="172" t="s">
        <v>23</v>
      </c>
      <c r="B20" s="175"/>
      <c r="C20" s="175"/>
      <c r="D20" s="175"/>
      <c r="E20" s="176"/>
      <c r="F20" s="175"/>
      <c r="G20" s="176"/>
    </row>
    <row r="21" spans="1:7" ht="11.25" outlineLevel="1" thickBot="1" x14ac:dyDescent="0.3">
      <c r="A21" s="177" t="s">
        <v>24</v>
      </c>
      <c r="B21" s="41" t="s">
        <v>25</v>
      </c>
      <c r="C21" s="43" t="s">
        <v>25</v>
      </c>
      <c r="D21" s="9" t="s">
        <v>10</v>
      </c>
      <c r="E21" s="41" t="s">
        <v>4</v>
      </c>
      <c r="F21" s="42" t="s">
        <v>4</v>
      </c>
      <c r="G21" s="41" t="s">
        <v>4</v>
      </c>
    </row>
    <row r="22" spans="1:7" ht="11.25" outlineLevel="1" thickBot="1" x14ac:dyDescent="0.3">
      <c r="A22" s="172" t="s">
        <v>26</v>
      </c>
      <c r="B22" s="175"/>
      <c r="C22" s="175"/>
      <c r="D22" s="175"/>
      <c r="E22" s="176"/>
      <c r="F22" s="175"/>
      <c r="G22" s="176"/>
    </row>
    <row r="23" spans="1:7" ht="11.25" outlineLevel="1" thickBot="1" x14ac:dyDescent="0.3">
      <c r="A23" s="178" t="s">
        <v>27</v>
      </c>
      <c r="B23" s="179" t="s">
        <v>25</v>
      </c>
      <c r="C23" s="179" t="s">
        <v>25</v>
      </c>
      <c r="D23" s="179" t="s">
        <v>25</v>
      </c>
      <c r="E23" s="179" t="s">
        <v>25</v>
      </c>
      <c r="F23" s="179" t="s">
        <v>25</v>
      </c>
      <c r="G23" s="179" t="s">
        <v>25</v>
      </c>
    </row>
    <row r="24" spans="1:7" ht="11.25" outlineLevel="1" thickBot="1" x14ac:dyDescent="0.3">
      <c r="A24" s="172" t="s">
        <v>28</v>
      </c>
      <c r="B24" s="175"/>
      <c r="C24" s="175"/>
      <c r="D24" s="175"/>
      <c r="E24" s="176"/>
      <c r="F24" s="175"/>
      <c r="G24" s="176"/>
    </row>
    <row r="25" spans="1:7" outlineLevel="1" x14ac:dyDescent="0.25">
      <c r="A25" s="180" t="s">
        <v>29</v>
      </c>
      <c r="B25" s="144" t="s">
        <v>30</v>
      </c>
      <c r="C25" s="144" t="s">
        <v>30</v>
      </c>
      <c r="D25" s="144" t="s">
        <v>30</v>
      </c>
      <c r="E25" s="144" t="s">
        <v>30</v>
      </c>
      <c r="F25" s="144" t="s">
        <v>30</v>
      </c>
      <c r="G25" s="144" t="s">
        <v>30</v>
      </c>
    </row>
    <row r="26" spans="1:7" outlineLevel="1" x14ac:dyDescent="0.25">
      <c r="A26" s="54" t="s">
        <v>31</v>
      </c>
      <c r="B26" s="31" t="s">
        <v>30</v>
      </c>
      <c r="C26" s="31" t="s">
        <v>30</v>
      </c>
      <c r="D26" s="31" t="s">
        <v>30</v>
      </c>
      <c r="E26" s="31" t="s">
        <v>30</v>
      </c>
      <c r="F26" s="31" t="s">
        <v>30</v>
      </c>
      <c r="G26" s="31" t="s">
        <v>30</v>
      </c>
    </row>
    <row r="27" spans="1:7" outlineLevel="1" x14ac:dyDescent="0.25">
      <c r="A27" s="181" t="s">
        <v>32</v>
      </c>
      <c r="B27" s="13" t="s">
        <v>30</v>
      </c>
      <c r="C27" s="13" t="s">
        <v>30</v>
      </c>
      <c r="D27" s="13" t="s">
        <v>30</v>
      </c>
      <c r="E27" s="13" t="s">
        <v>30</v>
      </c>
      <c r="F27" s="13" t="s">
        <v>30</v>
      </c>
      <c r="G27" s="13" t="s">
        <v>30</v>
      </c>
    </row>
    <row r="28" spans="1:7" outlineLevel="1" x14ac:dyDescent="0.25">
      <c r="A28" s="54" t="s">
        <v>33</v>
      </c>
      <c r="B28" s="31" t="s">
        <v>30</v>
      </c>
      <c r="C28" s="31" t="s">
        <v>30</v>
      </c>
      <c r="D28" s="31" t="s">
        <v>30</v>
      </c>
      <c r="E28" s="31" t="s">
        <v>30</v>
      </c>
      <c r="F28" s="31" t="s">
        <v>30</v>
      </c>
      <c r="G28" s="31" t="s">
        <v>30</v>
      </c>
    </row>
    <row r="29" spans="1:7" outlineLevel="1" x14ac:dyDescent="0.25">
      <c r="A29" s="27" t="s">
        <v>34</v>
      </c>
      <c r="B29" s="28" t="s">
        <v>35</v>
      </c>
      <c r="C29" s="28" t="s">
        <v>36</v>
      </c>
      <c r="D29" s="29" t="s">
        <v>37</v>
      </c>
      <c r="E29" s="28" t="s">
        <v>37</v>
      </c>
      <c r="F29" s="29" t="s">
        <v>37</v>
      </c>
      <c r="G29" s="28" t="s">
        <v>37</v>
      </c>
    </row>
    <row r="30" spans="1:7" ht="42.75" outlineLevel="1" thickBot="1" x14ac:dyDescent="0.3">
      <c r="A30" s="30" t="s">
        <v>38</v>
      </c>
      <c r="B30" s="31" t="s">
        <v>37</v>
      </c>
      <c r="C30" s="31" t="s">
        <v>37</v>
      </c>
      <c r="D30" s="32" t="s">
        <v>244</v>
      </c>
      <c r="E30" s="16" t="s">
        <v>245</v>
      </c>
      <c r="F30" s="16" t="s">
        <v>245</v>
      </c>
      <c r="G30" s="16" t="s">
        <v>245</v>
      </c>
    </row>
    <row r="31" spans="1:7" ht="11.25" outlineLevel="1" thickBot="1" x14ac:dyDescent="0.3">
      <c r="A31" s="172" t="s">
        <v>39</v>
      </c>
      <c r="B31" s="175"/>
      <c r="C31" s="175"/>
      <c r="D31" s="176"/>
      <c r="E31" s="176"/>
      <c r="F31" s="176"/>
      <c r="G31" s="176"/>
    </row>
    <row r="32" spans="1:7" ht="8.65" customHeight="1" outlineLevel="1" x14ac:dyDescent="0.25">
      <c r="A32" s="93" t="s">
        <v>40</v>
      </c>
      <c r="B32" s="7" t="s">
        <v>41</v>
      </c>
      <c r="C32" s="10" t="s">
        <v>42</v>
      </c>
      <c r="D32" s="7" t="s">
        <v>37</v>
      </c>
      <c r="E32" s="10" t="s">
        <v>37</v>
      </c>
      <c r="F32" s="7" t="s">
        <v>37</v>
      </c>
      <c r="G32" s="10" t="s">
        <v>37</v>
      </c>
    </row>
    <row r="33" spans="1:7" ht="42" outlineLevel="1" x14ac:dyDescent="0.25">
      <c r="A33" s="34" t="s">
        <v>43</v>
      </c>
      <c r="B33" s="35" t="s">
        <v>37</v>
      </c>
      <c r="C33" s="36" t="s">
        <v>37</v>
      </c>
      <c r="D33" s="37" t="s">
        <v>45</v>
      </c>
      <c r="E33" s="36" t="s">
        <v>44</v>
      </c>
      <c r="F33" s="35" t="s">
        <v>42</v>
      </c>
      <c r="G33" s="36" t="s">
        <v>44</v>
      </c>
    </row>
    <row r="34" spans="1:7" ht="73.5" outlineLevel="1" x14ac:dyDescent="0.25">
      <c r="A34" s="38" t="s">
        <v>246</v>
      </c>
      <c r="B34" s="39" t="s">
        <v>37</v>
      </c>
      <c r="C34" s="39" t="s">
        <v>37</v>
      </c>
      <c r="D34" s="37" t="s">
        <v>45</v>
      </c>
      <c r="E34" s="39" t="s">
        <v>42</v>
      </c>
      <c r="F34" s="39" t="s">
        <v>42</v>
      </c>
      <c r="G34" s="39" t="s">
        <v>42</v>
      </c>
    </row>
    <row r="35" spans="1:7" outlineLevel="1" x14ac:dyDescent="0.25">
      <c r="A35" s="12" t="s">
        <v>46</v>
      </c>
      <c r="B35" s="13" t="s">
        <v>47</v>
      </c>
      <c r="C35" s="14" t="s">
        <v>47</v>
      </c>
      <c r="D35" s="13" t="s">
        <v>47</v>
      </c>
      <c r="E35" s="13" t="s">
        <v>47</v>
      </c>
      <c r="F35" s="13" t="s">
        <v>47</v>
      </c>
      <c r="G35" s="13" t="s">
        <v>47</v>
      </c>
    </row>
    <row r="36" spans="1:7" ht="11.25" outlineLevel="1" thickBot="1" x14ac:dyDescent="0.3">
      <c r="A36" s="15" t="s">
        <v>48</v>
      </c>
      <c r="B36" s="16" t="s">
        <v>49</v>
      </c>
      <c r="C36" s="17" t="s">
        <v>49</v>
      </c>
      <c r="D36" s="17" t="s">
        <v>49</v>
      </c>
      <c r="E36" s="17" t="s">
        <v>49</v>
      </c>
      <c r="F36" s="17" t="s">
        <v>49</v>
      </c>
      <c r="G36" s="17" t="s">
        <v>49</v>
      </c>
    </row>
    <row r="37" spans="1:7" ht="11.25" outlineLevel="1" thickBot="1" x14ac:dyDescent="0.3">
      <c r="A37" s="182" t="s">
        <v>50</v>
      </c>
      <c r="B37" s="173"/>
      <c r="C37" s="173"/>
      <c r="D37" s="173"/>
      <c r="E37" s="174"/>
      <c r="F37" s="173"/>
      <c r="G37" s="174"/>
    </row>
    <row r="38" spans="1:7" ht="21.75" outlineLevel="1" thickBot="1" x14ac:dyDescent="0.3">
      <c r="A38" s="40" t="s">
        <v>247</v>
      </c>
      <c r="B38" s="41" t="s">
        <v>30</v>
      </c>
      <c r="C38" s="41" t="s">
        <v>30</v>
      </c>
      <c r="D38" s="42" t="s">
        <v>51</v>
      </c>
      <c r="E38" s="42" t="s">
        <v>51</v>
      </c>
      <c r="F38" s="42" t="s">
        <v>51</v>
      </c>
      <c r="G38" s="42" t="s">
        <v>51</v>
      </c>
    </row>
    <row r="39" spans="1:7" ht="32.25" outlineLevel="1" thickBot="1" x14ac:dyDescent="0.3">
      <c r="A39" s="38" t="s">
        <v>248</v>
      </c>
      <c r="B39" s="39" t="s">
        <v>37</v>
      </c>
      <c r="C39" s="39" t="s">
        <v>37</v>
      </c>
      <c r="D39" s="42" t="s">
        <v>51</v>
      </c>
      <c r="E39" s="42" t="s">
        <v>51</v>
      </c>
      <c r="F39" s="42" t="s">
        <v>51</v>
      </c>
      <c r="G39" s="42" t="s">
        <v>51</v>
      </c>
    </row>
    <row r="40" spans="1:7" ht="11.25" outlineLevel="1" thickBot="1" x14ac:dyDescent="0.3">
      <c r="A40" s="183" t="s">
        <v>52</v>
      </c>
      <c r="B40" s="175"/>
      <c r="C40" s="175"/>
      <c r="D40" s="175"/>
      <c r="E40" s="176"/>
      <c r="F40" s="175"/>
      <c r="G40" s="176"/>
    </row>
    <row r="41" spans="1:7" ht="21.75" outlineLevel="1" thickBot="1" x14ac:dyDescent="0.3">
      <c r="A41" s="40" t="s">
        <v>53</v>
      </c>
      <c r="B41" s="41" t="s">
        <v>54</v>
      </c>
      <c r="C41" s="43" t="s">
        <v>54</v>
      </c>
      <c r="D41" s="43" t="s">
        <v>54</v>
      </c>
      <c r="E41" s="43" t="s">
        <v>54</v>
      </c>
      <c r="F41" s="43" t="s">
        <v>54</v>
      </c>
      <c r="G41" s="43" t="s">
        <v>54</v>
      </c>
    </row>
    <row r="42" spans="1:7" ht="11.25" outlineLevel="1" thickBot="1" x14ac:dyDescent="0.3">
      <c r="A42" s="183" t="s">
        <v>55</v>
      </c>
      <c r="B42" s="175"/>
      <c r="C42" s="175"/>
      <c r="D42" s="175"/>
      <c r="E42" s="176"/>
      <c r="F42" s="175"/>
      <c r="G42" s="176"/>
    </row>
    <row r="43" spans="1:7" outlineLevel="1" x14ac:dyDescent="0.25">
      <c r="A43" s="6" t="s">
        <v>56</v>
      </c>
      <c r="B43" s="7" t="s">
        <v>57</v>
      </c>
      <c r="C43" s="7" t="s">
        <v>58</v>
      </c>
      <c r="D43" s="32" t="s">
        <v>7</v>
      </c>
      <c r="E43" s="16" t="s">
        <v>5</v>
      </c>
      <c r="F43" s="16" t="s">
        <v>5</v>
      </c>
      <c r="G43" s="16" t="s">
        <v>5</v>
      </c>
    </row>
    <row r="44" spans="1:7" ht="21.75" outlineLevel="1" thickBot="1" x14ac:dyDescent="0.3">
      <c r="A44" s="44" t="s">
        <v>59</v>
      </c>
      <c r="B44" s="28" t="s">
        <v>57</v>
      </c>
      <c r="C44" s="28" t="s">
        <v>58</v>
      </c>
      <c r="D44" s="32" t="s">
        <v>60</v>
      </c>
      <c r="E44" s="28" t="s">
        <v>58</v>
      </c>
      <c r="F44" s="28" t="s">
        <v>58</v>
      </c>
      <c r="G44" s="28" t="s">
        <v>58</v>
      </c>
    </row>
    <row r="45" spans="1:7" ht="11.25" outlineLevel="1" thickBot="1" x14ac:dyDescent="0.3">
      <c r="A45" s="45" t="s">
        <v>61</v>
      </c>
      <c r="B45" s="46" t="s">
        <v>62</v>
      </c>
      <c r="C45" s="46" t="s">
        <v>63</v>
      </c>
      <c r="D45" s="47" t="s">
        <v>64</v>
      </c>
      <c r="E45" s="46" t="s">
        <v>63</v>
      </c>
      <c r="F45" s="46" t="s">
        <v>63</v>
      </c>
      <c r="G45" s="46" t="s">
        <v>63</v>
      </c>
    </row>
    <row r="46" spans="1:7" ht="21.75" outlineLevel="1" thickBot="1" x14ac:dyDescent="0.3">
      <c r="A46" s="183" t="s">
        <v>65</v>
      </c>
      <c r="B46" s="184"/>
      <c r="C46" s="184"/>
      <c r="F46" s="184"/>
      <c r="G46" s="185"/>
    </row>
    <row r="47" spans="1:7" ht="11.25" outlineLevel="1" thickBot="1" x14ac:dyDescent="0.3">
      <c r="A47" s="186" t="s">
        <v>66</v>
      </c>
      <c r="B47" s="7" t="s">
        <v>67</v>
      </c>
      <c r="C47" s="7" t="s">
        <v>67</v>
      </c>
      <c r="D47" s="7" t="s">
        <v>67</v>
      </c>
      <c r="E47" s="7" t="s">
        <v>68</v>
      </c>
      <c r="F47" s="7" t="s">
        <v>67</v>
      </c>
      <c r="G47" s="7" t="s">
        <v>68</v>
      </c>
    </row>
    <row r="48" spans="1:7" ht="11.25" outlineLevel="1" thickBot="1" x14ac:dyDescent="0.3">
      <c r="A48" s="48" t="s">
        <v>69</v>
      </c>
      <c r="B48" s="21" t="s">
        <v>67</v>
      </c>
      <c r="C48" s="21" t="s">
        <v>67</v>
      </c>
      <c r="D48" s="21" t="s">
        <v>67</v>
      </c>
      <c r="E48" s="21" t="s">
        <v>68</v>
      </c>
      <c r="F48" s="21" t="s">
        <v>67</v>
      </c>
      <c r="G48" s="21" t="s">
        <v>68</v>
      </c>
    </row>
    <row r="49" spans="1:7" ht="11.25" outlineLevel="1" thickBot="1" x14ac:dyDescent="0.3">
      <c r="A49" s="166" t="s">
        <v>70</v>
      </c>
      <c r="B49" s="167"/>
      <c r="C49" s="168"/>
      <c r="D49" s="167"/>
      <c r="E49" s="167"/>
      <c r="F49" s="167"/>
      <c r="G49" s="167"/>
    </row>
    <row r="50" spans="1:7" ht="24.4" customHeight="1" outlineLevel="1" thickBot="1" x14ac:dyDescent="0.3">
      <c r="A50" s="49" t="s">
        <v>71</v>
      </c>
      <c r="B50" s="50" t="s">
        <v>72</v>
      </c>
      <c r="C50" s="50" t="s">
        <v>73</v>
      </c>
      <c r="D50" s="50" t="s">
        <v>73</v>
      </c>
      <c r="E50" s="50" t="s">
        <v>73</v>
      </c>
      <c r="F50" s="50" t="s">
        <v>73</v>
      </c>
      <c r="G50" s="50" t="s">
        <v>73</v>
      </c>
    </row>
    <row r="51" spans="1:7" ht="11.25" outlineLevel="1" thickBot="1" x14ac:dyDescent="0.3">
      <c r="A51" s="166" t="s">
        <v>74</v>
      </c>
      <c r="B51" s="167"/>
      <c r="C51" s="168"/>
      <c r="D51" s="167"/>
      <c r="E51" s="167"/>
      <c r="F51" s="167"/>
      <c r="G51" s="167"/>
    </row>
    <row r="52" spans="1:7" ht="11.25" outlineLevel="1" thickBot="1" x14ac:dyDescent="0.3">
      <c r="A52" s="172" t="s">
        <v>75</v>
      </c>
      <c r="B52" s="173"/>
      <c r="C52" s="173"/>
      <c r="D52" s="173"/>
      <c r="E52" s="174"/>
      <c r="F52" s="173"/>
      <c r="G52" s="174"/>
    </row>
    <row r="53" spans="1:7" outlineLevel="1" x14ac:dyDescent="0.25">
      <c r="A53" s="51" t="s">
        <v>76</v>
      </c>
      <c r="B53" s="52" t="s">
        <v>47</v>
      </c>
      <c r="C53" s="53" t="s">
        <v>47</v>
      </c>
      <c r="D53" s="52" t="s">
        <v>47</v>
      </c>
      <c r="E53" s="52" t="s">
        <v>47</v>
      </c>
      <c r="F53" s="52" t="s">
        <v>47</v>
      </c>
      <c r="G53" s="52" t="s">
        <v>47</v>
      </c>
    </row>
    <row r="54" spans="1:7" outlineLevel="1" x14ac:dyDescent="0.25">
      <c r="A54" s="54" t="s">
        <v>77</v>
      </c>
      <c r="B54" s="31" t="s">
        <v>78</v>
      </c>
      <c r="C54" s="33" t="s">
        <v>78</v>
      </c>
      <c r="D54" s="31" t="s">
        <v>78</v>
      </c>
      <c r="E54" s="31" t="s">
        <v>78</v>
      </c>
      <c r="F54" s="31" t="s">
        <v>78</v>
      </c>
      <c r="G54" s="31" t="s">
        <v>78</v>
      </c>
    </row>
    <row r="55" spans="1:7" ht="21.75" outlineLevel="1" thickBot="1" x14ac:dyDescent="0.3">
      <c r="A55" s="55" t="s">
        <v>79</v>
      </c>
      <c r="B55" s="21" t="s">
        <v>78</v>
      </c>
      <c r="C55" s="56" t="s">
        <v>78</v>
      </c>
      <c r="D55" s="21" t="s">
        <v>78</v>
      </c>
      <c r="E55" s="21" t="s">
        <v>78</v>
      </c>
      <c r="F55" s="21" t="s">
        <v>78</v>
      </c>
      <c r="G55" s="21" t="s">
        <v>78</v>
      </c>
    </row>
    <row r="56" spans="1:7" ht="11.25" outlineLevel="1" thickBot="1" x14ac:dyDescent="0.3">
      <c r="A56" s="172" t="s">
        <v>80</v>
      </c>
      <c r="B56" s="175"/>
      <c r="C56" s="176"/>
      <c r="D56" s="175"/>
      <c r="E56" s="176"/>
      <c r="F56" s="175"/>
      <c r="G56" s="176"/>
    </row>
    <row r="57" spans="1:7" ht="11.25" outlineLevel="1" thickBot="1" x14ac:dyDescent="0.3">
      <c r="A57" s="19" t="s">
        <v>81</v>
      </c>
      <c r="B57" s="7" t="s">
        <v>58</v>
      </c>
      <c r="C57" s="10" t="s">
        <v>82</v>
      </c>
      <c r="D57" s="9" t="s">
        <v>15</v>
      </c>
      <c r="E57" s="57" t="s">
        <v>82</v>
      </c>
      <c r="F57" s="10" t="s">
        <v>82</v>
      </c>
      <c r="G57" s="57" t="s">
        <v>82</v>
      </c>
    </row>
    <row r="58" spans="1:7" ht="11.25" outlineLevel="1" thickBot="1" x14ac:dyDescent="0.3">
      <c r="A58" s="20" t="s">
        <v>83</v>
      </c>
      <c r="B58" s="21" t="s">
        <v>84</v>
      </c>
      <c r="C58" s="56" t="s">
        <v>84</v>
      </c>
      <c r="D58" s="56" t="s">
        <v>84</v>
      </c>
      <c r="E58" s="57" t="s">
        <v>82</v>
      </c>
      <c r="F58" s="56" t="s">
        <v>84</v>
      </c>
      <c r="G58" s="57" t="s">
        <v>82</v>
      </c>
    </row>
    <row r="59" spans="1:7" ht="11.25" outlineLevel="1" thickBot="1" x14ac:dyDescent="0.3">
      <c r="A59" s="172" t="s">
        <v>85</v>
      </c>
      <c r="B59" s="175"/>
      <c r="C59" s="175"/>
      <c r="D59" s="175"/>
      <c r="E59" s="176"/>
      <c r="F59" s="175"/>
      <c r="G59" s="176"/>
    </row>
    <row r="60" spans="1:7" outlineLevel="1" x14ac:dyDescent="0.25">
      <c r="A60" s="6" t="s">
        <v>86</v>
      </c>
      <c r="B60" s="7" t="s">
        <v>58</v>
      </c>
      <c r="C60" s="7" t="s">
        <v>82</v>
      </c>
      <c r="D60" s="9" t="s">
        <v>15</v>
      </c>
      <c r="E60" s="7" t="s">
        <v>82</v>
      </c>
      <c r="F60" s="11" t="s">
        <v>82</v>
      </c>
      <c r="G60" s="7" t="s">
        <v>82</v>
      </c>
    </row>
    <row r="61" spans="1:7" outlineLevel="1" x14ac:dyDescent="0.25">
      <c r="A61" s="12" t="s">
        <v>87</v>
      </c>
      <c r="B61" s="13" t="s">
        <v>57</v>
      </c>
      <c r="C61" s="13" t="s">
        <v>60</v>
      </c>
      <c r="D61" s="58" t="s">
        <v>6</v>
      </c>
      <c r="E61" s="13" t="s">
        <v>88</v>
      </c>
      <c r="F61" s="58" t="s">
        <v>6</v>
      </c>
      <c r="G61" s="13" t="s">
        <v>88</v>
      </c>
    </row>
    <row r="62" spans="1:7" outlineLevel="1" x14ac:dyDescent="0.25">
      <c r="A62" s="59" t="s">
        <v>89</v>
      </c>
      <c r="B62" s="31" t="s">
        <v>90</v>
      </c>
      <c r="C62" s="31" t="s">
        <v>91</v>
      </c>
      <c r="D62" s="60" t="s">
        <v>90</v>
      </c>
      <c r="E62" s="61" t="s">
        <v>92</v>
      </c>
      <c r="F62" s="31" t="s">
        <v>92</v>
      </c>
      <c r="G62" s="61" t="s">
        <v>92</v>
      </c>
    </row>
    <row r="63" spans="1:7" outlineLevel="1" x14ac:dyDescent="0.25">
      <c r="A63" s="12" t="s">
        <v>93</v>
      </c>
      <c r="B63" s="13" t="s">
        <v>94</v>
      </c>
      <c r="C63" s="13" t="s">
        <v>94</v>
      </c>
      <c r="D63" s="13" t="s">
        <v>94</v>
      </c>
      <c r="E63" s="13" t="s">
        <v>95</v>
      </c>
      <c r="F63" s="13" t="s">
        <v>94</v>
      </c>
      <c r="G63" s="13" t="s">
        <v>95</v>
      </c>
    </row>
    <row r="64" spans="1:7" ht="11.25" outlineLevel="1" thickBot="1" x14ac:dyDescent="0.3">
      <c r="A64" s="62" t="s">
        <v>96</v>
      </c>
      <c r="B64" s="26" t="s">
        <v>97</v>
      </c>
      <c r="C64" s="26" t="s">
        <v>98</v>
      </c>
      <c r="D64" s="26" t="s">
        <v>97</v>
      </c>
      <c r="E64" s="63" t="s">
        <v>97</v>
      </c>
      <c r="F64" s="26" t="s">
        <v>97</v>
      </c>
      <c r="G64" s="63" t="s">
        <v>97</v>
      </c>
    </row>
    <row r="65" spans="1:7" ht="11.25" outlineLevel="1" thickBot="1" x14ac:dyDescent="0.3">
      <c r="A65" s="64" t="s">
        <v>99</v>
      </c>
      <c r="B65" s="187"/>
      <c r="C65" s="187"/>
      <c r="D65" s="188"/>
      <c r="E65" s="189"/>
      <c r="F65" s="188"/>
      <c r="G65" s="189"/>
    </row>
    <row r="66" spans="1:7" ht="11.25" outlineLevel="1" thickBot="1" x14ac:dyDescent="0.3">
      <c r="A66" s="65" t="s">
        <v>100</v>
      </c>
      <c r="B66" s="66"/>
      <c r="C66" s="66"/>
      <c r="D66" s="190"/>
      <c r="E66" s="191"/>
      <c r="F66" s="190"/>
      <c r="G66" s="191"/>
    </row>
    <row r="67" spans="1:7" ht="8.65" customHeight="1" outlineLevel="1" x14ac:dyDescent="0.25">
      <c r="A67" s="192" t="s">
        <v>101</v>
      </c>
      <c r="B67" s="315" t="s">
        <v>102</v>
      </c>
      <c r="C67" s="316"/>
      <c r="D67" s="321" t="s">
        <v>103</v>
      </c>
      <c r="E67" s="322"/>
      <c r="F67" s="321" t="s">
        <v>103</v>
      </c>
      <c r="G67" s="322"/>
    </row>
    <row r="68" spans="1:7" outlineLevel="1" x14ac:dyDescent="0.25">
      <c r="A68" s="193" t="s">
        <v>104</v>
      </c>
      <c r="B68" s="317"/>
      <c r="C68" s="318"/>
      <c r="D68" s="323"/>
      <c r="E68" s="324"/>
      <c r="F68" s="323"/>
      <c r="G68" s="324"/>
    </row>
    <row r="69" spans="1:7" outlineLevel="1" x14ac:dyDescent="0.25">
      <c r="A69" s="192" t="s">
        <v>105</v>
      </c>
      <c r="B69" s="319"/>
      <c r="C69" s="320"/>
      <c r="D69" s="323"/>
      <c r="E69" s="324"/>
      <c r="F69" s="323"/>
      <c r="G69" s="324"/>
    </row>
    <row r="70" spans="1:7" ht="8.65" customHeight="1" outlineLevel="1" x14ac:dyDescent="0.25">
      <c r="A70" s="194" t="s">
        <v>106</v>
      </c>
      <c r="B70" s="296" t="s">
        <v>107</v>
      </c>
      <c r="C70" s="297"/>
      <c r="D70" s="300" t="s">
        <v>103</v>
      </c>
      <c r="E70" s="301"/>
      <c r="F70" s="300" t="s">
        <v>103</v>
      </c>
      <c r="G70" s="301"/>
    </row>
    <row r="71" spans="1:7" ht="11.25" outlineLevel="1" thickBot="1" x14ac:dyDescent="0.3">
      <c r="A71" s="67" t="s">
        <v>108</v>
      </c>
      <c r="B71" s="298"/>
      <c r="C71" s="299"/>
      <c r="D71" s="302"/>
      <c r="E71" s="303"/>
      <c r="F71" s="302"/>
      <c r="G71" s="303"/>
    </row>
    <row r="72" spans="1:7" ht="11.25" outlineLevel="1" thickBot="1" x14ac:dyDescent="0.3">
      <c r="A72" s="195" t="s">
        <v>109</v>
      </c>
      <c r="B72" s="196"/>
      <c r="C72" s="197"/>
      <c r="D72" s="198"/>
      <c r="E72" s="199"/>
      <c r="F72" s="198"/>
      <c r="G72" s="199"/>
    </row>
    <row r="73" spans="1:7" ht="11.25" outlineLevel="1" thickBot="1" x14ac:dyDescent="0.3">
      <c r="A73" s="137" t="s">
        <v>110</v>
      </c>
      <c r="B73" s="138"/>
      <c r="C73" s="138"/>
      <c r="D73" s="200"/>
      <c r="E73" s="140"/>
      <c r="F73" s="200"/>
      <c r="G73" s="140"/>
    </row>
    <row r="74" spans="1:7" outlineLevel="1" x14ac:dyDescent="0.25">
      <c r="A74" s="68" t="s">
        <v>111</v>
      </c>
      <c r="B74" s="68" t="s">
        <v>112</v>
      </c>
      <c r="C74" s="7" t="s">
        <v>25</v>
      </c>
      <c r="D74" s="98" t="s">
        <v>25</v>
      </c>
      <c r="E74" s="11" t="s">
        <v>113</v>
      </c>
      <c r="F74" s="99" t="s">
        <v>10</v>
      </c>
      <c r="G74" s="11" t="s">
        <v>113</v>
      </c>
    </row>
    <row r="75" spans="1:7" ht="11.25" outlineLevel="1" thickBot="1" x14ac:dyDescent="0.3">
      <c r="A75" s="79" t="s">
        <v>114</v>
      </c>
      <c r="B75" s="100" t="s">
        <v>9</v>
      </c>
      <c r="C75" s="80" t="s">
        <v>4</v>
      </c>
      <c r="D75" s="101" t="s">
        <v>20</v>
      </c>
      <c r="E75" s="102" t="s">
        <v>4</v>
      </c>
      <c r="F75" s="103" t="s">
        <v>4</v>
      </c>
      <c r="G75" s="102" t="s">
        <v>4</v>
      </c>
    </row>
    <row r="76" spans="1:7" ht="11.25" outlineLevel="1" thickBot="1" x14ac:dyDescent="0.3">
      <c r="A76" s="201" t="s">
        <v>115</v>
      </c>
      <c r="B76" s="138"/>
      <c r="C76" s="138"/>
      <c r="D76" s="139"/>
      <c r="E76" s="140"/>
      <c r="F76" s="139"/>
      <c r="G76" s="140"/>
    </row>
    <row r="77" spans="1:7" outlineLevel="1" x14ac:dyDescent="0.25">
      <c r="A77" s="69" t="s">
        <v>116</v>
      </c>
      <c r="B77" s="7" t="s">
        <v>4</v>
      </c>
      <c r="C77" s="22" t="s">
        <v>58</v>
      </c>
      <c r="D77" s="70" t="s">
        <v>7</v>
      </c>
      <c r="E77" s="7" t="s">
        <v>117</v>
      </c>
      <c r="F77" s="68" t="s">
        <v>117</v>
      </c>
      <c r="G77" s="7" t="s">
        <v>117</v>
      </c>
    </row>
    <row r="78" spans="1:7" outlineLevel="1" x14ac:dyDescent="0.25">
      <c r="A78" s="71" t="s">
        <v>118</v>
      </c>
      <c r="B78" s="28" t="s">
        <v>58</v>
      </c>
      <c r="C78" s="72" t="s">
        <v>119</v>
      </c>
      <c r="D78" s="73" t="s">
        <v>5</v>
      </c>
      <c r="E78" s="28" t="s">
        <v>117</v>
      </c>
      <c r="F78" s="29" t="s">
        <v>117</v>
      </c>
      <c r="G78" s="28" t="s">
        <v>117</v>
      </c>
    </row>
    <row r="79" spans="1:7" outlineLevel="1" x14ac:dyDescent="0.25">
      <c r="A79" s="74" t="s">
        <v>120</v>
      </c>
      <c r="B79" s="75" t="s">
        <v>64</v>
      </c>
      <c r="C79" s="76" t="s">
        <v>121</v>
      </c>
      <c r="D79" s="77" t="s">
        <v>123</v>
      </c>
      <c r="E79" s="75" t="s">
        <v>122</v>
      </c>
      <c r="F79" s="78" t="s">
        <v>122</v>
      </c>
      <c r="G79" s="75" t="s">
        <v>122</v>
      </c>
    </row>
    <row r="80" spans="1:7" ht="11.25" outlineLevel="1" thickBot="1" x14ac:dyDescent="0.3">
      <c r="A80" s="79" t="s">
        <v>124</v>
      </c>
      <c r="B80" s="80" t="s">
        <v>125</v>
      </c>
      <c r="C80" s="81" t="s">
        <v>126</v>
      </c>
      <c r="D80" s="82" t="s">
        <v>126</v>
      </c>
      <c r="E80" s="83" t="s">
        <v>127</v>
      </c>
      <c r="F80" s="84" t="s">
        <v>127</v>
      </c>
      <c r="G80" s="83" t="s">
        <v>127</v>
      </c>
    </row>
    <row r="81" spans="1:7" ht="11.25" outlineLevel="1" thickBot="1" x14ac:dyDescent="0.3">
      <c r="A81" s="201" t="s">
        <v>128</v>
      </c>
      <c r="B81" s="202"/>
      <c r="C81" s="140"/>
      <c r="D81" s="139"/>
      <c r="E81" s="140"/>
      <c r="F81" s="139"/>
      <c r="G81" s="140"/>
    </row>
    <row r="82" spans="1:7" ht="74.25" outlineLevel="1" thickBot="1" x14ac:dyDescent="0.3">
      <c r="A82" s="85" t="s">
        <v>129</v>
      </c>
      <c r="B82" s="86" t="s">
        <v>130</v>
      </c>
      <c r="C82" s="87" t="s">
        <v>131</v>
      </c>
      <c r="D82" s="86" t="s">
        <v>132</v>
      </c>
      <c r="E82" s="88" t="s">
        <v>133</v>
      </c>
      <c r="F82" s="86" t="s">
        <v>132</v>
      </c>
      <c r="G82" s="88" t="s">
        <v>133</v>
      </c>
    </row>
    <row r="83" spans="1:7" ht="32.25" outlineLevel="1" thickBot="1" x14ac:dyDescent="0.3">
      <c r="A83" s="89" t="s">
        <v>134</v>
      </c>
      <c r="B83" s="13" t="s">
        <v>37</v>
      </c>
      <c r="C83" s="90" t="s">
        <v>37</v>
      </c>
      <c r="D83" s="91" t="s">
        <v>135</v>
      </c>
      <c r="E83" s="92" t="s">
        <v>136</v>
      </c>
      <c r="F83" s="91" t="s">
        <v>135</v>
      </c>
      <c r="G83" s="92" t="s">
        <v>136</v>
      </c>
    </row>
    <row r="84" spans="1:7" ht="21" outlineLevel="1" x14ac:dyDescent="0.25">
      <c r="A84" s="93" t="s">
        <v>137</v>
      </c>
      <c r="B84" s="94" t="s">
        <v>138</v>
      </c>
      <c r="C84" s="94" t="s">
        <v>139</v>
      </c>
      <c r="D84" s="95" t="s">
        <v>141</v>
      </c>
      <c r="E84" s="157" t="s">
        <v>140</v>
      </c>
      <c r="F84" s="157" t="s">
        <v>140</v>
      </c>
      <c r="G84" s="157" t="s">
        <v>140</v>
      </c>
    </row>
    <row r="85" spans="1:7" ht="11.25" outlineLevel="1" thickBot="1" x14ac:dyDescent="0.3">
      <c r="A85" s="23" t="s">
        <v>142</v>
      </c>
      <c r="B85" s="97" t="s">
        <v>143</v>
      </c>
      <c r="C85" s="21" t="s">
        <v>123</v>
      </c>
      <c r="D85" s="21" t="s">
        <v>144</v>
      </c>
      <c r="E85" s="21" t="s">
        <v>144</v>
      </c>
      <c r="F85" s="21" t="s">
        <v>144</v>
      </c>
      <c r="G85" s="21" t="s">
        <v>144</v>
      </c>
    </row>
    <row r="86" spans="1:7" ht="11.25" outlineLevel="1" thickBot="1" x14ac:dyDescent="0.3">
      <c r="A86" s="203" t="s">
        <v>145</v>
      </c>
      <c r="B86" s="204"/>
      <c r="C86" s="204"/>
      <c r="D86" s="204"/>
      <c r="E86" s="205"/>
      <c r="F86" s="204"/>
      <c r="G86" s="205"/>
    </row>
    <row r="87" spans="1:7" ht="11.25" outlineLevel="1" thickBot="1" x14ac:dyDescent="0.3">
      <c r="A87" s="206" t="s">
        <v>146</v>
      </c>
      <c r="B87" s="68" t="s">
        <v>147</v>
      </c>
      <c r="C87" s="7" t="s">
        <v>58</v>
      </c>
      <c r="D87" s="98" t="s">
        <v>58</v>
      </c>
      <c r="E87" s="11" t="s">
        <v>148</v>
      </c>
      <c r="F87" s="99" t="s">
        <v>148</v>
      </c>
      <c r="G87" s="11" t="s">
        <v>148</v>
      </c>
    </row>
    <row r="88" spans="1:7" ht="11.25" outlineLevel="1" thickBot="1" x14ac:dyDescent="0.3">
      <c r="A88" s="207" t="s">
        <v>149</v>
      </c>
      <c r="B88" s="100" t="s">
        <v>150</v>
      </c>
      <c r="C88" s="80" t="s">
        <v>151</v>
      </c>
      <c r="D88" s="101" t="s">
        <v>153</v>
      </c>
      <c r="E88" s="102" t="s">
        <v>152</v>
      </c>
      <c r="F88" s="103" t="s">
        <v>152</v>
      </c>
      <c r="G88" s="102" t="s">
        <v>152</v>
      </c>
    </row>
    <row r="89" spans="1:7" ht="11.25" outlineLevel="1" thickBot="1" x14ac:dyDescent="0.3">
      <c r="A89" s="208" t="s">
        <v>154</v>
      </c>
      <c r="B89" s="202"/>
      <c r="C89" s="202"/>
      <c r="D89" s="104"/>
      <c r="E89" s="105"/>
      <c r="F89" s="104"/>
      <c r="G89" s="105"/>
    </row>
    <row r="90" spans="1:7" outlineLevel="1" x14ac:dyDescent="0.25">
      <c r="A90" s="106" t="s">
        <v>155</v>
      </c>
      <c r="B90" s="68" t="s">
        <v>156</v>
      </c>
      <c r="C90" s="7" t="s">
        <v>157</v>
      </c>
      <c r="D90" s="11" t="s">
        <v>25</v>
      </c>
      <c r="E90" s="11" t="s">
        <v>25</v>
      </c>
      <c r="F90" s="11" t="s">
        <v>25</v>
      </c>
      <c r="G90" s="11" t="s">
        <v>25</v>
      </c>
    </row>
    <row r="91" spans="1:7" outlineLevel="1" x14ac:dyDescent="0.25">
      <c r="A91" s="107" t="s">
        <v>158</v>
      </c>
      <c r="B91" s="108" t="s">
        <v>159</v>
      </c>
      <c r="C91" s="13" t="s">
        <v>160</v>
      </c>
      <c r="D91" s="58" t="s">
        <v>161</v>
      </c>
      <c r="E91" s="58" t="s">
        <v>161</v>
      </c>
      <c r="F91" s="58" t="s">
        <v>161</v>
      </c>
      <c r="G91" s="58" t="s">
        <v>161</v>
      </c>
    </row>
    <row r="92" spans="1:7" ht="21.75" outlineLevel="1" thickBot="1" x14ac:dyDescent="0.3">
      <c r="A92" s="109" t="s">
        <v>162</v>
      </c>
      <c r="B92" s="110" t="s">
        <v>37</v>
      </c>
      <c r="C92" s="26" t="s">
        <v>37</v>
      </c>
      <c r="D92" s="111" t="s">
        <v>143</v>
      </c>
      <c r="E92" s="26" t="s">
        <v>121</v>
      </c>
      <c r="F92" s="26" t="s">
        <v>121</v>
      </c>
      <c r="G92" s="26" t="s">
        <v>121</v>
      </c>
    </row>
    <row r="93" spans="1:7" ht="11.25" thickBot="1" x14ac:dyDescent="0.3">
      <c r="A93" s="209" t="s">
        <v>163</v>
      </c>
      <c r="B93" s="187"/>
      <c r="C93" s="187"/>
      <c r="D93" s="112"/>
      <c r="E93" s="189"/>
      <c r="F93" s="112"/>
      <c r="G93" s="189"/>
    </row>
    <row r="94" spans="1:7" ht="11.25" thickBot="1" x14ac:dyDescent="0.3">
      <c r="A94" s="113" t="s">
        <v>164</v>
      </c>
      <c r="B94" s="114"/>
      <c r="C94" s="114"/>
      <c r="D94" s="115"/>
      <c r="E94" s="210"/>
      <c r="F94" s="115"/>
      <c r="G94" s="210"/>
    </row>
    <row r="95" spans="1:7" ht="8.65" customHeight="1" x14ac:dyDescent="0.25">
      <c r="A95" s="211" t="s">
        <v>165</v>
      </c>
      <c r="B95" s="290" t="s">
        <v>166</v>
      </c>
      <c r="C95" s="291"/>
      <c r="D95" s="294" t="s">
        <v>103</v>
      </c>
      <c r="E95" s="295"/>
      <c r="F95" s="294" t="s">
        <v>103</v>
      </c>
      <c r="G95" s="295"/>
    </row>
    <row r="96" spans="1:7" x14ac:dyDescent="0.25">
      <c r="A96" s="211" t="s">
        <v>167</v>
      </c>
      <c r="B96" s="304"/>
      <c r="C96" s="305"/>
      <c r="D96" s="294"/>
      <c r="E96" s="295"/>
      <c r="F96" s="294"/>
      <c r="G96" s="295"/>
    </row>
    <row r="97" spans="1:9" x14ac:dyDescent="0.25">
      <c r="A97" s="211" t="s">
        <v>168</v>
      </c>
      <c r="B97" s="304"/>
      <c r="C97" s="305"/>
      <c r="D97" s="294"/>
      <c r="E97" s="295"/>
      <c r="F97" s="294"/>
      <c r="G97" s="295"/>
    </row>
    <row r="98" spans="1:9" x14ac:dyDescent="0.25">
      <c r="A98" s="211" t="s">
        <v>169</v>
      </c>
      <c r="B98" s="304"/>
      <c r="C98" s="305"/>
      <c r="D98" s="294"/>
      <c r="E98" s="295"/>
      <c r="F98" s="294"/>
      <c r="G98" s="295"/>
    </row>
    <row r="99" spans="1:9" ht="11.25" thickBot="1" x14ac:dyDescent="0.3">
      <c r="A99" s="211" t="s">
        <v>170</v>
      </c>
      <c r="B99" s="292"/>
      <c r="C99" s="293"/>
      <c r="D99" s="294"/>
      <c r="E99" s="295"/>
      <c r="F99" s="294"/>
      <c r="G99" s="295"/>
    </row>
    <row r="100" spans="1:9" ht="11.25" thickBot="1" x14ac:dyDescent="0.3">
      <c r="A100" s="212" t="s">
        <v>171</v>
      </c>
      <c r="B100" s="213"/>
      <c r="C100" s="214"/>
      <c r="D100" s="215"/>
      <c r="E100" s="216"/>
      <c r="F100" s="215"/>
      <c r="G100" s="216"/>
    </row>
    <row r="101" spans="1:9" x14ac:dyDescent="0.25">
      <c r="A101" s="117" t="s">
        <v>172</v>
      </c>
      <c r="B101" s="118">
        <v>100</v>
      </c>
      <c r="C101" s="119">
        <v>100</v>
      </c>
      <c r="D101" s="120">
        <v>100</v>
      </c>
      <c r="E101" s="118">
        <v>100</v>
      </c>
      <c r="F101" s="120">
        <v>100</v>
      </c>
      <c r="G101" s="118">
        <v>100</v>
      </c>
    </row>
    <row r="102" spans="1:9" x14ac:dyDescent="0.25">
      <c r="A102" s="121" t="s">
        <v>167</v>
      </c>
      <c r="B102" s="122">
        <v>120</v>
      </c>
      <c r="C102" s="123">
        <v>160</v>
      </c>
      <c r="D102" s="108" t="s">
        <v>37</v>
      </c>
      <c r="E102" s="13" t="s">
        <v>37</v>
      </c>
      <c r="F102" s="108" t="s">
        <v>37</v>
      </c>
      <c r="G102" s="13" t="s">
        <v>37</v>
      </c>
    </row>
    <row r="103" spans="1:9" ht="21" x14ac:dyDescent="0.25">
      <c r="A103" s="124" t="s">
        <v>173</v>
      </c>
      <c r="B103" s="125">
        <v>195</v>
      </c>
      <c r="C103" s="126">
        <v>275</v>
      </c>
      <c r="D103" s="78" t="s">
        <v>37</v>
      </c>
      <c r="E103" s="75" t="s">
        <v>37</v>
      </c>
      <c r="F103" s="78" t="s">
        <v>37</v>
      </c>
      <c r="G103" s="75" t="s">
        <v>37</v>
      </c>
    </row>
    <row r="104" spans="1:9" x14ac:dyDescent="0.25">
      <c r="A104" s="121" t="s">
        <v>169</v>
      </c>
      <c r="B104" s="122">
        <v>220</v>
      </c>
      <c r="C104" s="123">
        <v>325</v>
      </c>
      <c r="D104" s="108" t="s">
        <v>37</v>
      </c>
      <c r="E104" s="13" t="s">
        <v>37</v>
      </c>
      <c r="F104" s="108" t="s">
        <v>37</v>
      </c>
      <c r="G104" s="13" t="s">
        <v>37</v>
      </c>
    </row>
    <row r="105" spans="1:9" x14ac:dyDescent="0.25">
      <c r="A105" s="127" t="s">
        <v>174</v>
      </c>
      <c r="B105" s="128" t="s">
        <v>175</v>
      </c>
      <c r="C105" s="129" t="s">
        <v>176</v>
      </c>
      <c r="D105" s="130">
        <v>380</v>
      </c>
      <c r="E105" s="128">
        <v>420</v>
      </c>
      <c r="F105" s="131">
        <v>420</v>
      </c>
      <c r="G105" s="128">
        <v>420</v>
      </c>
      <c r="H105" s="217"/>
      <c r="I105" s="217"/>
    </row>
    <row r="106" spans="1:9" x14ac:dyDescent="0.25">
      <c r="A106" s="121" t="s">
        <v>177</v>
      </c>
      <c r="B106" s="122" t="s">
        <v>178</v>
      </c>
      <c r="C106" s="123" t="s">
        <v>179</v>
      </c>
      <c r="D106" s="132">
        <v>460</v>
      </c>
      <c r="E106" s="122">
        <v>560</v>
      </c>
      <c r="F106" s="132">
        <v>560</v>
      </c>
      <c r="G106" s="122">
        <v>560</v>
      </c>
      <c r="H106" s="217"/>
      <c r="I106" s="217"/>
    </row>
    <row r="107" spans="1:9" x14ac:dyDescent="0.25">
      <c r="A107" s="127" t="s">
        <v>180</v>
      </c>
      <c r="B107" s="128" t="s">
        <v>181</v>
      </c>
      <c r="C107" s="129" t="s">
        <v>182</v>
      </c>
      <c r="D107" s="131">
        <v>490</v>
      </c>
      <c r="E107" s="128">
        <v>610</v>
      </c>
      <c r="F107" s="131">
        <v>610</v>
      </c>
      <c r="G107" s="128">
        <v>610</v>
      </c>
      <c r="H107" s="217"/>
      <c r="I107" s="217"/>
    </row>
    <row r="108" spans="1:9" x14ac:dyDescent="0.25">
      <c r="A108" s="121" t="s">
        <v>183</v>
      </c>
      <c r="B108" s="122" t="s">
        <v>184</v>
      </c>
      <c r="C108" s="123" t="s">
        <v>185</v>
      </c>
      <c r="D108" s="130">
        <v>540</v>
      </c>
      <c r="E108" s="122">
        <v>700</v>
      </c>
      <c r="F108" s="132">
        <v>700</v>
      </c>
      <c r="G108" s="122">
        <v>700</v>
      </c>
      <c r="H108" s="217"/>
      <c r="I108" s="217"/>
    </row>
    <row r="109" spans="1:9" x14ac:dyDescent="0.25">
      <c r="A109" s="127" t="s">
        <v>186</v>
      </c>
      <c r="B109" s="128" t="s">
        <v>187</v>
      </c>
      <c r="C109" s="129" t="s">
        <v>188</v>
      </c>
      <c r="D109" s="131">
        <v>570</v>
      </c>
      <c r="E109" s="128">
        <v>750</v>
      </c>
      <c r="F109" s="131">
        <v>750</v>
      </c>
      <c r="G109" s="128">
        <v>750</v>
      </c>
      <c r="H109" s="217"/>
      <c r="I109" s="217"/>
    </row>
    <row r="110" spans="1:9" ht="11.25" thickBot="1" x14ac:dyDescent="0.3">
      <c r="A110" s="79" t="s">
        <v>189</v>
      </c>
      <c r="B110" s="133" t="s">
        <v>190</v>
      </c>
      <c r="C110" s="134" t="s">
        <v>191</v>
      </c>
      <c r="D110" s="130">
        <v>600</v>
      </c>
      <c r="E110" s="135">
        <v>800</v>
      </c>
      <c r="F110" s="136">
        <v>800</v>
      </c>
      <c r="G110" s="135">
        <v>800</v>
      </c>
      <c r="H110" s="217"/>
      <c r="I110" s="217"/>
    </row>
    <row r="111" spans="1:9" ht="11.25" thickBot="1" x14ac:dyDescent="0.3">
      <c r="A111" s="137" t="s">
        <v>192</v>
      </c>
      <c r="B111" s="138"/>
      <c r="C111" s="138"/>
      <c r="D111" s="139"/>
      <c r="E111" s="140"/>
      <c r="F111" s="139"/>
      <c r="G111" s="140"/>
      <c r="H111" s="218"/>
      <c r="I111" s="218"/>
    </row>
    <row r="112" spans="1:9" s="3" customFormat="1" ht="21.75" thickBot="1" x14ac:dyDescent="0.3">
      <c r="A112" s="69" t="s">
        <v>193</v>
      </c>
      <c r="B112" s="86" t="s">
        <v>194</v>
      </c>
      <c r="C112" s="158" t="s">
        <v>195</v>
      </c>
      <c r="D112" s="159" t="s">
        <v>196</v>
      </c>
      <c r="E112" s="160" t="s">
        <v>195</v>
      </c>
      <c r="F112" s="161" t="s">
        <v>195</v>
      </c>
      <c r="G112" s="160" t="s">
        <v>195</v>
      </c>
      <c r="H112" s="116"/>
      <c r="I112" s="116"/>
    </row>
    <row r="113" spans="1:9" x14ac:dyDescent="0.25">
      <c r="A113" s="121" t="s">
        <v>197</v>
      </c>
      <c r="B113" s="13" t="s">
        <v>159</v>
      </c>
      <c r="C113" s="142" t="s">
        <v>143</v>
      </c>
      <c r="D113" s="143" t="s">
        <v>199</v>
      </c>
      <c r="E113" s="144" t="s">
        <v>198</v>
      </c>
      <c r="F113" s="108" t="s">
        <v>198</v>
      </c>
      <c r="G113" s="144" t="s">
        <v>198</v>
      </c>
      <c r="H113" s="218"/>
      <c r="I113" s="218"/>
    </row>
    <row r="114" spans="1:9" x14ac:dyDescent="0.25">
      <c r="A114" s="127" t="s">
        <v>200</v>
      </c>
      <c r="B114" s="31" t="s">
        <v>201</v>
      </c>
      <c r="C114" s="145" t="s">
        <v>201</v>
      </c>
      <c r="D114" s="143" t="s">
        <v>203</v>
      </c>
      <c r="E114" s="31" t="s">
        <v>202</v>
      </c>
      <c r="F114" s="146" t="s">
        <v>202</v>
      </c>
      <c r="G114" s="31" t="s">
        <v>202</v>
      </c>
      <c r="H114" s="218"/>
      <c r="I114" s="218"/>
    </row>
    <row r="115" spans="1:9" ht="21.75" thickBot="1" x14ac:dyDescent="0.3">
      <c r="A115" s="147" t="s">
        <v>204</v>
      </c>
      <c r="B115" s="21" t="s">
        <v>205</v>
      </c>
      <c r="C115" s="24" t="s">
        <v>205</v>
      </c>
      <c r="D115" s="148" t="s">
        <v>30</v>
      </c>
      <c r="E115" s="21" t="s">
        <v>30</v>
      </c>
      <c r="F115" s="148" t="s">
        <v>30</v>
      </c>
      <c r="G115" s="21" t="s">
        <v>30</v>
      </c>
      <c r="H115" s="218"/>
      <c r="I115" s="218"/>
    </row>
    <row r="116" spans="1:9" ht="11.25" thickBot="1" x14ac:dyDescent="0.3">
      <c r="A116" s="137" t="s">
        <v>206</v>
      </c>
      <c r="B116" s="138"/>
      <c r="C116" s="138"/>
      <c r="D116" s="139"/>
      <c r="E116" s="140"/>
      <c r="F116" s="139"/>
      <c r="G116" s="140"/>
      <c r="H116" s="218"/>
      <c r="I116" s="218"/>
    </row>
    <row r="117" spans="1:9" ht="11.25" thickBot="1" x14ac:dyDescent="0.3">
      <c r="A117" s="113" t="s">
        <v>207</v>
      </c>
      <c r="B117" s="114"/>
      <c r="C117" s="114"/>
      <c r="D117" s="219"/>
      <c r="E117" s="220"/>
      <c r="F117" s="219"/>
      <c r="G117" s="220"/>
    </row>
    <row r="118" spans="1:9" ht="17.25" customHeight="1" x14ac:dyDescent="0.25">
      <c r="A118" s="221" t="s">
        <v>208</v>
      </c>
      <c r="B118" s="290" t="s">
        <v>249</v>
      </c>
      <c r="C118" s="291"/>
      <c r="D118" s="290" t="s">
        <v>249</v>
      </c>
      <c r="E118" s="291"/>
      <c r="F118" s="290" t="s">
        <v>249</v>
      </c>
      <c r="G118" s="291"/>
    </row>
    <row r="119" spans="1:9" ht="16.350000000000001" customHeight="1" thickBot="1" x14ac:dyDescent="0.3">
      <c r="A119" s="222" t="s">
        <v>209</v>
      </c>
      <c r="B119" s="292"/>
      <c r="C119" s="293"/>
      <c r="D119" s="292"/>
      <c r="E119" s="293"/>
      <c r="F119" s="292"/>
      <c r="G119" s="293"/>
    </row>
    <row r="120" spans="1:9" ht="11.25" thickBot="1" x14ac:dyDescent="0.3">
      <c r="A120" s="149" t="s">
        <v>210</v>
      </c>
      <c r="B120" s="150"/>
      <c r="C120" s="150"/>
      <c r="D120" s="215"/>
      <c r="E120" s="216"/>
      <c r="F120" s="215"/>
      <c r="G120" s="216"/>
    </row>
    <row r="121" spans="1:9" ht="21.75" thickBot="1" x14ac:dyDescent="0.3">
      <c r="A121" s="223" t="s">
        <v>211</v>
      </c>
      <c r="B121" s="86" t="s">
        <v>212</v>
      </c>
      <c r="C121" s="162" t="s">
        <v>212</v>
      </c>
      <c r="D121" s="163" t="s">
        <v>213</v>
      </c>
      <c r="E121" s="163" t="s">
        <v>213</v>
      </c>
      <c r="F121" s="163" t="s">
        <v>213</v>
      </c>
      <c r="G121" s="163" t="s">
        <v>213</v>
      </c>
    </row>
    <row r="122" spans="1:9" ht="21" x14ac:dyDescent="0.25">
      <c r="A122" s="224" t="s">
        <v>214</v>
      </c>
      <c r="B122" s="96" t="s">
        <v>215</v>
      </c>
      <c r="C122" s="164" t="s">
        <v>216</v>
      </c>
      <c r="D122" s="165" t="s">
        <v>217</v>
      </c>
      <c r="E122" s="163" t="s">
        <v>213</v>
      </c>
      <c r="F122" s="163" t="s">
        <v>213</v>
      </c>
      <c r="G122" s="163" t="s">
        <v>213</v>
      </c>
    </row>
    <row r="123" spans="1:9" x14ac:dyDescent="0.25">
      <c r="A123" s="225" t="s">
        <v>218</v>
      </c>
      <c r="B123" s="31" t="s">
        <v>219</v>
      </c>
      <c r="C123" s="33" t="s">
        <v>219</v>
      </c>
      <c r="D123" s="61" t="s">
        <v>219</v>
      </c>
      <c r="E123" s="61" t="s">
        <v>219</v>
      </c>
      <c r="F123" s="61" t="s">
        <v>219</v>
      </c>
      <c r="G123" s="61" t="s">
        <v>219</v>
      </c>
    </row>
    <row r="124" spans="1:9" ht="11.25" thickBot="1" x14ac:dyDescent="0.3">
      <c r="A124" s="226" t="s">
        <v>220</v>
      </c>
      <c r="B124" s="21" t="s">
        <v>37</v>
      </c>
      <c r="C124" s="56" t="s">
        <v>37</v>
      </c>
      <c r="D124" s="21" t="s">
        <v>221</v>
      </c>
      <c r="E124" s="21" t="s">
        <v>221</v>
      </c>
      <c r="F124" s="21" t="s">
        <v>221</v>
      </c>
      <c r="G124" s="21" t="s">
        <v>221</v>
      </c>
    </row>
    <row r="125" spans="1:9" ht="11.25" thickBot="1" x14ac:dyDescent="0.3">
      <c r="A125" s="209" t="s">
        <v>222</v>
      </c>
      <c r="B125" s="187"/>
      <c r="C125" s="187"/>
      <c r="D125" s="188"/>
      <c r="E125" s="189"/>
      <c r="F125" s="188"/>
      <c r="G125" s="189"/>
    </row>
    <row r="126" spans="1:9" ht="11.25" thickBot="1" x14ac:dyDescent="0.3">
      <c r="A126" s="227" t="s">
        <v>223</v>
      </c>
      <c r="B126" s="151">
        <v>350</v>
      </c>
      <c r="C126" s="152">
        <v>500</v>
      </c>
      <c r="D126" s="153">
        <v>400</v>
      </c>
      <c r="E126" s="152">
        <v>500</v>
      </c>
      <c r="F126" s="151">
        <v>500</v>
      </c>
      <c r="G126" s="152">
        <v>500</v>
      </c>
    </row>
    <row r="127" spans="1:9" ht="11.25" thickBot="1" x14ac:dyDescent="0.3">
      <c r="A127" s="209" t="s">
        <v>224</v>
      </c>
      <c r="B127" s="187"/>
      <c r="C127" s="187"/>
      <c r="D127" s="188"/>
      <c r="E127" s="189"/>
      <c r="F127" s="188"/>
      <c r="G127" s="189"/>
    </row>
    <row r="128" spans="1:9" ht="31.5" x14ac:dyDescent="0.25">
      <c r="A128" s="154" t="s">
        <v>225</v>
      </c>
      <c r="B128" s="52" t="s">
        <v>226</v>
      </c>
      <c r="C128" s="53" t="s">
        <v>226</v>
      </c>
      <c r="D128" s="52" t="s">
        <v>226</v>
      </c>
      <c r="E128" s="53" t="s">
        <v>226</v>
      </c>
      <c r="F128" s="52" t="s">
        <v>226</v>
      </c>
      <c r="G128" s="53" t="s">
        <v>226</v>
      </c>
    </row>
    <row r="129" spans="1:7" ht="32.25" thickBot="1" x14ac:dyDescent="0.3">
      <c r="A129" s="155" t="s">
        <v>227</v>
      </c>
      <c r="B129" s="26" t="s">
        <v>226</v>
      </c>
      <c r="C129" s="156" t="s">
        <v>226</v>
      </c>
      <c r="D129" s="26" t="s">
        <v>226</v>
      </c>
      <c r="E129" s="156" t="s">
        <v>226</v>
      </c>
      <c r="F129" s="26" t="s">
        <v>226</v>
      </c>
      <c r="G129" s="156" t="s">
        <v>226</v>
      </c>
    </row>
    <row r="130" spans="1:7" x14ac:dyDescent="0.25">
      <c r="A130" s="228" t="s">
        <v>228</v>
      </c>
      <c r="B130" s="229"/>
      <c r="C130" s="229"/>
      <c r="D130" s="211"/>
      <c r="E130" s="230"/>
      <c r="F130" s="211"/>
      <c r="G130" s="230"/>
    </row>
    <row r="131" spans="1:7" x14ac:dyDescent="0.25">
      <c r="A131" s="228" t="s">
        <v>229</v>
      </c>
      <c r="B131" s="229"/>
      <c r="C131" s="229"/>
      <c r="D131" s="211"/>
      <c r="E131" s="230"/>
      <c r="F131" s="211"/>
      <c r="G131" s="230"/>
    </row>
    <row r="132" spans="1:7" x14ac:dyDescent="0.25">
      <c r="A132" s="228" t="s">
        <v>230</v>
      </c>
      <c r="B132" s="229"/>
      <c r="C132" s="229"/>
      <c r="D132" s="211"/>
      <c r="E132" s="230"/>
      <c r="F132" s="211"/>
      <c r="G132" s="230"/>
    </row>
    <row r="133" spans="1:7" x14ac:dyDescent="0.25">
      <c r="A133" s="228" t="s">
        <v>231</v>
      </c>
      <c r="B133" s="229"/>
      <c r="C133" s="229"/>
      <c r="D133" s="211"/>
      <c r="E133" s="230"/>
      <c r="F133" s="211"/>
      <c r="G133" s="230"/>
    </row>
    <row r="134" spans="1:7" x14ac:dyDescent="0.25">
      <c r="A134" s="228" t="s">
        <v>232</v>
      </c>
      <c r="B134" s="229"/>
      <c r="C134" s="229"/>
      <c r="D134" s="211"/>
      <c r="E134" s="230"/>
      <c r="F134" s="211"/>
      <c r="G134" s="230"/>
    </row>
    <row r="135" spans="1:7" x14ac:dyDescent="0.25">
      <c r="A135" s="228" t="s">
        <v>233</v>
      </c>
      <c r="B135" s="229"/>
      <c r="C135" s="229"/>
      <c r="D135" s="211"/>
      <c r="E135" s="230"/>
      <c r="F135" s="211"/>
      <c r="G135" s="230"/>
    </row>
    <row r="136" spans="1:7" x14ac:dyDescent="0.25">
      <c r="A136" s="228" t="s">
        <v>234</v>
      </c>
      <c r="B136" s="229"/>
      <c r="C136" s="229"/>
      <c r="D136" s="211"/>
      <c r="E136" s="230"/>
      <c r="F136" s="211"/>
      <c r="G136" s="230"/>
    </row>
    <row r="137" spans="1:7" x14ac:dyDescent="0.25">
      <c r="A137" s="228" t="s">
        <v>235</v>
      </c>
      <c r="B137" s="229"/>
      <c r="C137" s="229"/>
      <c r="D137" s="211"/>
      <c r="E137" s="230"/>
      <c r="F137" s="211"/>
      <c r="G137" s="230"/>
    </row>
    <row r="138" spans="1:7" x14ac:dyDescent="0.25">
      <c r="A138" s="228" t="s">
        <v>236</v>
      </c>
      <c r="B138" s="229"/>
      <c r="C138" s="229"/>
      <c r="F138" s="211"/>
      <c r="G138" s="230"/>
    </row>
  </sheetData>
  <mergeCells count="16">
    <mergeCell ref="B1:C1"/>
    <mergeCell ref="F1:G1"/>
    <mergeCell ref="D1:E1"/>
    <mergeCell ref="B3:G3"/>
    <mergeCell ref="B67:C69"/>
    <mergeCell ref="F67:G69"/>
    <mergeCell ref="D67:E69"/>
    <mergeCell ref="B118:C119"/>
    <mergeCell ref="F118:G119"/>
    <mergeCell ref="D118:E119"/>
    <mergeCell ref="D95:E99"/>
    <mergeCell ref="B70:C71"/>
    <mergeCell ref="F70:G71"/>
    <mergeCell ref="D70:E71"/>
    <mergeCell ref="B95:C99"/>
    <mergeCell ref="F95:G99"/>
  </mergeCells>
  <pageMargins left="0.7" right="0.7" top="0.75" bottom="0.75" header="0.3" footer="0.3"/>
  <pageSetup paperSize="9" scale="33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7cac75-0d03-4307-84db-ab0461927083" xsi:nil="true"/>
    <lcf76f155ced4ddcb4097134ff3c332f xmlns="271c3724-1d30-47c7-b769-8e6e783f04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988B892FE6FE4C9F35D4D675F412F6" ma:contentTypeVersion="13" ma:contentTypeDescription="Crée un document." ma:contentTypeScope="" ma:versionID="83c519da6b82e6dfbb6342c60c0d4d19">
  <xsd:schema xmlns:xsd="http://www.w3.org/2001/XMLSchema" xmlns:xs="http://www.w3.org/2001/XMLSchema" xmlns:p="http://schemas.microsoft.com/office/2006/metadata/properties" xmlns:ns2="271c3724-1d30-47c7-b769-8e6e783f0403" xmlns:ns3="c07cac75-0d03-4307-84db-ab0461927083" targetNamespace="http://schemas.microsoft.com/office/2006/metadata/properties" ma:root="true" ma:fieldsID="db933f08876b2413bc68082e44ad1a81" ns2:_="" ns3:_="">
    <xsd:import namespace="271c3724-1d30-47c7-b769-8e6e783f0403"/>
    <xsd:import namespace="c07cac75-0d03-4307-84db-ab0461927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c3724-1d30-47c7-b769-8e6e783f0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ade44b7-0d44-4731-9b69-b679494f8e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cac75-0d03-4307-84db-ab04619270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fbf31c0-90ab-484c-a2ff-007d5d924692}" ma:internalName="TaxCatchAll" ma:showField="CatchAllData" ma:web="c07cac75-0d03-4307-84db-ab0461927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8B402F-E72A-4302-A2BD-433D65989FF4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07cac75-0d03-4307-84db-ab0461927083"/>
    <ds:schemaRef ds:uri="271c3724-1d30-47c7-b769-8e6e783f040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D23AD8-63FC-4F29-AB7D-F1BEDEAA2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BC93F2-AE11-47D6-AF31-C76D0A911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c3724-1d30-47c7-b769-8e6e783f0403"/>
    <ds:schemaRef ds:uri="c07cac75-0d03-4307-84db-ab0461927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Population couverte</vt:lpstr>
      <vt:lpstr>Cotisations-Compte de résultats</vt:lpstr>
      <vt:lpstr>Garanties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Darche Giorgi</dc:creator>
  <cp:lastModifiedBy>Solene Feillard</cp:lastModifiedBy>
  <dcterms:created xsi:type="dcterms:W3CDTF">2026-01-11T15:32:26Z</dcterms:created>
  <dcterms:modified xsi:type="dcterms:W3CDTF">2026-03-18T16:09:38Z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0x01010097988B892FE6FE4C9F35D4D675F412F6</vt:lpwstr>
  </property>
</Properties>
</file>